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8B07CF06-3E81-4DA2-B063-F29439E674D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PU LOT 1" sheetId="4" r:id="rId1"/>
    <sheet name="DQE LOT 1" sheetId="6" r:id="rId2"/>
  </sheets>
  <definedNames>
    <definedName name="_xlnm._FilterDatabase" localSheetId="0" hidden="1">'BPU LOT 1'!#REF!</definedName>
    <definedName name="_xlnm._FilterDatabase" localSheetId="1" hidden="1">'DQE LOT 1'!$A$4:$L$24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1" i="6" l="1"/>
  <c r="K71" i="6"/>
  <c r="C71" i="4" l="1"/>
  <c r="C72" i="4"/>
  <c r="C70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39" i="4"/>
  <c r="C34" i="4"/>
  <c r="C35" i="4"/>
  <c r="C36" i="4"/>
  <c r="C3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6" i="4"/>
  <c r="C7" i="4"/>
  <c r="C8" i="4"/>
  <c r="C9" i="4"/>
  <c r="C10" i="4"/>
  <c r="C11" i="4"/>
  <c r="C12" i="4"/>
  <c r="C13" i="4"/>
  <c r="C14" i="4"/>
  <c r="C15" i="4"/>
  <c r="C16" i="4"/>
  <c r="C17" i="4"/>
  <c r="C5" i="4"/>
  <c r="I29" i="6" l="1"/>
  <c r="K29" i="6" s="1"/>
  <c r="L29" i="6" s="1"/>
  <c r="K36" i="6"/>
  <c r="L36" i="6" s="1"/>
  <c r="I68" i="6"/>
  <c r="K68" i="6" s="1"/>
  <c r="L68" i="6" s="1"/>
  <c r="I55" i="6"/>
  <c r="K55" i="6" s="1"/>
  <c r="L55" i="6" s="1"/>
  <c r="I54" i="6"/>
  <c r="K54" i="6" s="1"/>
  <c r="L54" i="6" s="1"/>
  <c r="I52" i="6"/>
  <c r="K52" i="6" s="1"/>
  <c r="L52" i="6" s="1"/>
  <c r="I64" i="6"/>
  <c r="K64" i="6" s="1"/>
  <c r="L64" i="6" s="1"/>
  <c r="K40" i="6"/>
  <c r="L40" i="6" s="1"/>
  <c r="K37" i="6"/>
  <c r="L37" i="6" s="1"/>
  <c r="K49" i="6"/>
  <c r="L49" i="6" s="1"/>
  <c r="K50" i="6"/>
  <c r="L50" i="6" s="1"/>
  <c r="K51" i="6"/>
  <c r="L51" i="6" s="1"/>
  <c r="K53" i="6"/>
  <c r="L53" i="6" s="1"/>
  <c r="K56" i="6"/>
  <c r="L56" i="6" s="1"/>
  <c r="D75" i="4"/>
  <c r="I39" i="6" l="1"/>
  <c r="K39" i="6" s="1"/>
  <c r="L39" i="6" s="1"/>
  <c r="I41" i="6"/>
  <c r="K41" i="6" s="1"/>
  <c r="L41" i="6" s="1"/>
  <c r="I42" i="6"/>
  <c r="K42" i="6" s="1"/>
  <c r="L42" i="6" s="1"/>
  <c r="I43" i="6"/>
  <c r="K43" i="6" s="1"/>
  <c r="L43" i="6" s="1"/>
  <c r="I44" i="6"/>
  <c r="K44" i="6" s="1"/>
  <c r="L44" i="6" s="1"/>
  <c r="I45" i="6"/>
  <c r="K45" i="6" s="1"/>
  <c r="L45" i="6" s="1"/>
  <c r="I46" i="6"/>
  <c r="K46" i="6" s="1"/>
  <c r="L46" i="6" s="1"/>
  <c r="I47" i="6"/>
  <c r="K47" i="6" s="1"/>
  <c r="L47" i="6" s="1"/>
  <c r="I48" i="6"/>
  <c r="K48" i="6" s="1"/>
  <c r="L48" i="6" s="1"/>
  <c r="I57" i="6"/>
  <c r="K57" i="6" s="1"/>
  <c r="L57" i="6" s="1"/>
  <c r="I58" i="6"/>
  <c r="K58" i="6" s="1"/>
  <c r="L58" i="6" s="1"/>
  <c r="I59" i="6"/>
  <c r="K59" i="6" s="1"/>
  <c r="L59" i="6" s="1"/>
  <c r="I60" i="6"/>
  <c r="K60" i="6" s="1"/>
  <c r="L60" i="6" s="1"/>
  <c r="I61" i="6"/>
  <c r="K61" i="6" s="1"/>
  <c r="L61" i="6" s="1"/>
  <c r="I25" i="6"/>
  <c r="K25" i="6" s="1"/>
  <c r="L25" i="6" s="1"/>
  <c r="I7" i="6"/>
  <c r="I9" i="6" l="1"/>
  <c r="K9" i="6" s="1"/>
  <c r="L9" i="6" s="1"/>
  <c r="I21" i="6"/>
  <c r="K21" i="6" s="1"/>
  <c r="L21" i="6" s="1"/>
  <c r="K7" i="6" l="1"/>
  <c r="I8" i="6"/>
  <c r="K8" i="6" s="1"/>
  <c r="L8" i="6" s="1"/>
  <c r="I10" i="6"/>
  <c r="K10" i="6" s="1"/>
  <c r="L10" i="6" s="1"/>
  <c r="I11" i="6"/>
  <c r="K11" i="6" s="1"/>
  <c r="L11" i="6" s="1"/>
  <c r="I12" i="6"/>
  <c r="K12" i="6" s="1"/>
  <c r="L12" i="6" s="1"/>
  <c r="I13" i="6"/>
  <c r="K13" i="6" s="1"/>
  <c r="L13" i="6" s="1"/>
  <c r="I14" i="6"/>
  <c r="K14" i="6" s="1"/>
  <c r="L14" i="6" s="1"/>
  <c r="I15" i="6"/>
  <c r="K15" i="6" s="1"/>
  <c r="L15" i="6" s="1"/>
  <c r="I16" i="6"/>
  <c r="K16" i="6" s="1"/>
  <c r="L16" i="6" s="1"/>
  <c r="I17" i="6"/>
  <c r="K17" i="6" s="1"/>
  <c r="L17" i="6" s="1"/>
  <c r="I18" i="6"/>
  <c r="K18" i="6" s="1"/>
  <c r="L18" i="6" s="1"/>
  <c r="I19" i="6"/>
  <c r="K19" i="6" s="1"/>
  <c r="L19" i="6" s="1"/>
  <c r="I20" i="6"/>
  <c r="K20" i="6" s="1"/>
  <c r="L20" i="6" s="1"/>
  <c r="I22" i="6"/>
  <c r="K22" i="6" s="1"/>
  <c r="L22" i="6" s="1"/>
  <c r="I23" i="6"/>
  <c r="K23" i="6" s="1"/>
  <c r="L23" i="6" s="1"/>
  <c r="I24" i="6"/>
  <c r="K24" i="6" s="1"/>
  <c r="L24" i="6" s="1"/>
  <c r="L7" i="6" l="1"/>
  <c r="I26" i="6"/>
  <c r="K26" i="6" s="1"/>
  <c r="L26" i="6" s="1"/>
  <c r="I27" i="6"/>
  <c r="K27" i="6" s="1"/>
  <c r="L27" i="6" s="1"/>
  <c r="I28" i="6"/>
  <c r="K28" i="6" s="1"/>
  <c r="L28" i="6" s="1"/>
  <c r="I30" i="6"/>
  <c r="K30" i="6" s="1"/>
  <c r="L30" i="6" s="1"/>
  <c r="I31" i="6"/>
  <c r="K31" i="6" s="1"/>
  <c r="L31" i="6" s="1"/>
  <c r="I32" i="6"/>
  <c r="K32" i="6" s="1"/>
  <c r="L32" i="6" s="1"/>
  <c r="I33" i="6"/>
  <c r="K33" i="6" s="1"/>
  <c r="L33" i="6" s="1"/>
  <c r="I34" i="6"/>
  <c r="K34" i="6" s="1"/>
  <c r="L34" i="6" s="1"/>
  <c r="I35" i="6"/>
  <c r="K35" i="6" s="1"/>
  <c r="L35" i="6" s="1"/>
  <c r="I62" i="6"/>
  <c r="K62" i="6" s="1"/>
  <c r="L62" i="6" s="1"/>
  <c r="I63" i="6"/>
  <c r="K63" i="6" s="1"/>
  <c r="L63" i="6" s="1"/>
  <c r="I65" i="6"/>
  <c r="K65" i="6" s="1"/>
  <c r="L65" i="6" s="1"/>
  <c r="I66" i="6"/>
  <c r="K66" i="6" s="1"/>
  <c r="L66" i="6" s="1"/>
  <c r="I69" i="6"/>
  <c r="K69" i="6" s="1"/>
  <c r="L69" i="6" s="1"/>
  <c r="I67" i="6" l="1"/>
  <c r="K67" i="6" s="1"/>
  <c r="L67" i="6" s="1"/>
</calcChain>
</file>

<file path=xl/sharedStrings.xml><?xml version="1.0" encoding="utf-8"?>
<sst xmlns="http://schemas.openxmlformats.org/spreadsheetml/2006/main" count="159" uniqueCount="98">
  <si>
    <t>Désignation du produit</t>
  </si>
  <si>
    <t>RU Côte de Nacre</t>
  </si>
  <si>
    <t>Cité Côte de Nacre</t>
  </si>
  <si>
    <t>Cité de Lebisey</t>
  </si>
  <si>
    <t>Total HT annuel</t>
  </si>
  <si>
    <t>Total TTC annuel</t>
  </si>
  <si>
    <t>Résidences Hérouville</t>
  </si>
  <si>
    <t xml:space="preserve">Prix unitaire TTC  </t>
  </si>
  <si>
    <t xml:space="preserve">Prix unitaire HT   </t>
  </si>
  <si>
    <t>Cité Campus 1</t>
  </si>
  <si>
    <t xml:space="preserve">Quantités annuelles estimées par site </t>
  </si>
  <si>
    <t>Unité de chiffrage</t>
  </si>
  <si>
    <t>Coût € HT</t>
  </si>
  <si>
    <t>Coût € TTC</t>
  </si>
  <si>
    <t xml:space="preserve">Linge </t>
  </si>
  <si>
    <t>LOT 1 : Prestations de blanchisserie pour les sites de Caen,Hérouville</t>
  </si>
  <si>
    <t>Vêtement de travail / EPI</t>
  </si>
  <si>
    <t>Parka</t>
  </si>
  <si>
    <t>Veste de travail (agent technique)</t>
  </si>
  <si>
    <t>Pantalon de travail (agent technique)</t>
  </si>
  <si>
    <t>Jean de travail</t>
  </si>
  <si>
    <t>Blouse de travail bleue</t>
  </si>
  <si>
    <t>Blouse de travail blanche</t>
  </si>
  <si>
    <t>Chasuble blanche</t>
  </si>
  <si>
    <t>Chasuble couleur</t>
  </si>
  <si>
    <t>Tunique blanche</t>
  </si>
  <si>
    <t>Tunique couleur</t>
  </si>
  <si>
    <t>Pantalon de cuisinier</t>
  </si>
  <si>
    <t>Pantalon de service blanc</t>
  </si>
  <si>
    <t>Pantalon de service couleur</t>
  </si>
  <si>
    <t>Veste cuisinier blanche manches longues</t>
  </si>
  <si>
    <t>Veste cuisinier blanche manches courtes</t>
  </si>
  <si>
    <t>Veste cuisinier couleur manches longues</t>
  </si>
  <si>
    <t>Veste cuisinier couleur manches courtes</t>
  </si>
  <si>
    <t>Tablier blanc de cuisine avec bavette</t>
  </si>
  <si>
    <t>Tablier blanc de cuisine sans bavette</t>
  </si>
  <si>
    <t>Tablier bleu de cuisine avec bavette</t>
  </si>
  <si>
    <t>Tablier bleu de cuisine sans bavette</t>
  </si>
  <si>
    <t>Tablier de service couleur avec bavette</t>
  </si>
  <si>
    <t>Tablier de service couleur sans bavette</t>
  </si>
  <si>
    <t>Veste Shoftshell</t>
  </si>
  <si>
    <t>Veste polaire</t>
  </si>
  <si>
    <t>Gilet anti-froid sans manche blanc</t>
  </si>
  <si>
    <t>Sweat manches longues</t>
  </si>
  <si>
    <t>Tee shirt blanc manches courtes ou longues</t>
  </si>
  <si>
    <t>Tee shirt couleur manches courtes ou longues</t>
  </si>
  <si>
    <t>Polo blanc manches courtes ou longues</t>
  </si>
  <si>
    <t>Polo couleur manches courtes ou longues</t>
  </si>
  <si>
    <t>Casquette de service</t>
  </si>
  <si>
    <t>Casquette, tour de cou ou charlotte (coton)</t>
  </si>
  <si>
    <t>Alèse</t>
  </si>
  <si>
    <t>Couverture</t>
  </si>
  <si>
    <t>Couvre-lit</t>
  </si>
  <si>
    <t>Drap 1 place</t>
  </si>
  <si>
    <t>Drap 2 places</t>
  </si>
  <si>
    <t>Serviette de toilette</t>
  </si>
  <si>
    <t>Drap de bain</t>
  </si>
  <si>
    <t>Drap housse 1 personne</t>
  </si>
  <si>
    <t>Drap housse 2 personnes</t>
  </si>
  <si>
    <t>Taie de traversin</t>
  </si>
  <si>
    <t>Taie d'oreiller</t>
  </si>
  <si>
    <t>Rideau occultant</t>
  </si>
  <si>
    <t>Rideau de douche</t>
  </si>
  <si>
    <t>Nappe</t>
  </si>
  <si>
    <t>Torchon de cuisine</t>
  </si>
  <si>
    <t>Sac à linge</t>
  </si>
  <si>
    <t>Linge</t>
  </si>
  <si>
    <t>Quantité totale annuelle estimée</t>
  </si>
  <si>
    <t>Vêtements de travail/EPI</t>
  </si>
  <si>
    <t>RU Lébisey</t>
  </si>
  <si>
    <t>Oreiller</t>
  </si>
  <si>
    <t>Traversin 1 p</t>
  </si>
  <si>
    <t>Couette 1 p</t>
  </si>
  <si>
    <t>Couette 2 p</t>
  </si>
  <si>
    <t>Tapis de bain</t>
  </si>
  <si>
    <t>Housse de couette 1 p</t>
  </si>
  <si>
    <t>Housse de couette 2 p</t>
  </si>
  <si>
    <t>Chemin de table</t>
  </si>
  <si>
    <t>Serviette de table</t>
  </si>
  <si>
    <t>Gant de cuisine/manique</t>
  </si>
  <si>
    <t>Frange/serpillère</t>
  </si>
  <si>
    <t xml:space="preserve">Prix unitaire HT </t>
  </si>
  <si>
    <t xml:space="preserve">Pantalon de cuisinier </t>
  </si>
  <si>
    <t>DATE ET CACHET DU CANDIDAT</t>
  </si>
  <si>
    <t>Divers</t>
  </si>
  <si>
    <t>Marquage</t>
  </si>
  <si>
    <t>Petit travaux de couture</t>
  </si>
  <si>
    <t xml:space="preserve">Housse matelas </t>
  </si>
  <si>
    <t>Housse matelas</t>
  </si>
  <si>
    <r>
      <t>RU Campus 1</t>
    </r>
    <r>
      <rPr>
        <sz val="11"/>
        <color rgb="FFFF0000"/>
        <rFont val="Arial"/>
        <family val="2"/>
      </rPr>
      <t xml:space="preserve"> </t>
    </r>
    <r>
      <rPr>
        <i/>
        <sz val="9"/>
        <color theme="1"/>
        <rFont val="Arial"/>
        <family val="2"/>
      </rPr>
      <t>(RU A,  RU Bloch)</t>
    </r>
  </si>
  <si>
    <t>Housse intégrale matelas</t>
  </si>
  <si>
    <t>Indéterminé</t>
  </si>
  <si>
    <t>Frais de transport unitaire par tournée 
(dépôt et ramassage)</t>
  </si>
  <si>
    <t>Chiffon</t>
  </si>
  <si>
    <t>Tour de cou</t>
  </si>
  <si>
    <t>Veste de service</t>
  </si>
  <si>
    <t>Grand travaux de couture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</si>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</sst>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0" fillId="0" borderId="0" xfId="0" applyFont="1" applyFill="1"/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6" fillId="0" borderId="0" xfId="9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13" applyNumberFormat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12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5" fillId="0" borderId="1" xfId="12" applyFont="1" applyBorder="1"/>
    <xf numFmtId="165" fontId="2" fillId="0" borderId="1" xfId="0" applyNumberFormat="1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3" xfId="0" applyFont="1" applyBorder="1"/>
    <xf numFmtId="0" fontId="2" fillId="3" borderId="3" xfId="0" applyFont="1" applyFill="1" applyBorder="1" applyAlignment="1">
      <alignment horizontal="left" vertical="center" wrapText="1"/>
    </xf>
    <xf numFmtId="0" fontId="5" fillId="0" borderId="3" xfId="13" applyNumberFormat="1" applyFont="1" applyFill="1" applyBorder="1" applyAlignment="1" applyProtection="1">
      <alignment horizontal="left" vertical="center" wrapText="1"/>
    </xf>
    <xf numFmtId="0" fontId="5" fillId="3" borderId="2" xfId="12" applyFont="1" applyFill="1" applyBorder="1"/>
    <xf numFmtId="0" fontId="2" fillId="3" borderId="3" xfId="0" applyFont="1" applyFill="1" applyBorder="1"/>
    <xf numFmtId="0" fontId="1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2" xfId="12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5" fillId="3" borderId="4" xfId="12" applyFont="1" applyFill="1" applyBorder="1"/>
    <xf numFmtId="0" fontId="5" fillId="0" borderId="4" xfId="12" applyFont="1" applyBorder="1"/>
    <xf numFmtId="0" fontId="5" fillId="0" borderId="4" xfId="12" applyFont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3" fontId="2" fillId="0" borderId="1" xfId="19" applyNumberFormat="1" applyFont="1" applyFill="1" applyBorder="1" applyAlignment="1">
      <alignment horizontal="center" vertical="center"/>
    </xf>
    <xf numFmtId="3" fontId="2" fillId="0" borderId="1" xfId="19" applyNumberFormat="1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165" fontId="0" fillId="0" borderId="1" xfId="0" applyNumberFormat="1" applyBorder="1"/>
    <xf numFmtId="165" fontId="0" fillId="0" borderId="1" xfId="0" applyNumberForma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6" fillId="2" borderId="3" xfId="9" applyFont="1" applyFill="1" applyBorder="1" applyAlignment="1">
      <alignment horizontal="center"/>
    </xf>
    <xf numFmtId="0" fontId="5" fillId="2" borderId="6" xfId="9" applyFont="1" applyFill="1" applyBorder="1" applyAlignment="1">
      <alignment horizontal="center"/>
    </xf>
    <xf numFmtId="0" fontId="5" fillId="2" borderId="5" xfId="9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20">
    <cellStyle name="Milliers" xfId="19" builtinId="3"/>
    <cellStyle name="Milliers 2" xfId="2" xr:uid="{00000000-0005-0000-0000-000000000000}"/>
    <cellStyle name="Milliers 2 2" xfId="7" xr:uid="{00000000-0005-0000-0000-000001000000}"/>
    <cellStyle name="Milliers 2 2 2" xfId="13" xr:uid="{00000000-0005-0000-0000-000002000000}"/>
    <cellStyle name="Milliers 3" xfId="6" xr:uid="{00000000-0005-0000-0000-000003000000}"/>
    <cellStyle name="Milliers 3 2" xfId="14" xr:uid="{00000000-0005-0000-0000-000004000000}"/>
    <cellStyle name="Normal" xfId="0" builtinId="0"/>
    <cellStyle name="Normal 2" xfId="3" xr:uid="{00000000-0005-0000-0000-000006000000}"/>
    <cellStyle name="Normal 2 2" xfId="9" xr:uid="{00000000-0005-0000-0000-000007000000}"/>
    <cellStyle name="Normal 2 2 2" xfId="12" xr:uid="{00000000-0005-0000-0000-000008000000}"/>
    <cellStyle name="Normal 2 3" xfId="8" xr:uid="{00000000-0005-0000-0000-000009000000}"/>
    <cellStyle name="Normal 2 3 2" xfId="15" xr:uid="{00000000-0005-0000-0000-00000A000000}"/>
    <cellStyle name="Normal 3" xfId="1" xr:uid="{00000000-0005-0000-0000-00000B000000}"/>
    <cellStyle name="Normal 4" xfId="5" xr:uid="{00000000-0005-0000-0000-00000C000000}"/>
    <cellStyle name="Normal 4 2" xfId="16" xr:uid="{00000000-0005-0000-0000-00000D000000}"/>
    <cellStyle name="Pourcentage 2" xfId="4" xr:uid="{00000000-0005-0000-0000-00000E000000}"/>
    <cellStyle name="Pourcentage 2 2" xfId="11" xr:uid="{00000000-0005-0000-0000-00000F000000}"/>
    <cellStyle name="Pourcentage 2 2 2" xfId="17" xr:uid="{00000000-0005-0000-0000-000010000000}"/>
    <cellStyle name="Pourcentage 3" xfId="10" xr:uid="{00000000-0005-0000-0000-000011000000}"/>
    <cellStyle name="Pourcentage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H77"/>
  <sheetViews>
    <sheetView view="pageLayout" topLeftCell="A67" zoomScale="130" zoomScaleNormal="100" zoomScalePageLayoutView="130" workbookViewId="0">
      <selection activeCell="E4" sqref="E4"/>
    </sheetView>
  </sheetViews>
  <sheetFormatPr baseColWidth="10" defaultRowHeight="15" x14ac:dyDescent="0.25"/>
  <cols>
    <col min="1" max="1" width="42.5703125" customWidth="1"/>
    <col min="2" max="2" width="17.140625" style="9" customWidth="1"/>
    <col min="3" max="3" width="17" customWidth="1"/>
    <col min="4" max="4" width="18.7109375" customWidth="1"/>
    <col min="6" max="6" width="14" customWidth="1"/>
  </cols>
  <sheetData>
    <row r="1" spans="1:6" x14ac:dyDescent="0.25">
      <c r="A1" s="1" t="s">
        <v>15</v>
      </c>
      <c r="B1" s="1"/>
      <c r="C1" s="1"/>
      <c r="D1" s="1"/>
    </row>
    <row r="2" spans="1:6" x14ac:dyDescent="0.25">
      <c r="A2" s="1"/>
      <c r="B2" s="1"/>
      <c r="C2" s="1"/>
      <c r="D2" s="9"/>
      <c r="E2" s="9"/>
      <c r="F2" s="9"/>
    </row>
    <row r="3" spans="1:6" ht="30" x14ac:dyDescent="0.25">
      <c r="A3" s="40" t="s">
        <v>0</v>
      </c>
      <c r="B3" s="40" t="s">
        <v>81</v>
      </c>
      <c r="C3" s="40" t="s">
        <v>7</v>
      </c>
      <c r="D3" s="9"/>
      <c r="E3" s="9"/>
      <c r="F3" s="9"/>
    </row>
    <row r="4" spans="1:6" x14ac:dyDescent="0.25">
      <c r="A4" s="61" t="s">
        <v>16</v>
      </c>
      <c r="B4" s="62"/>
      <c r="C4" s="63"/>
      <c r="D4" s="9"/>
      <c r="E4" s="9"/>
      <c r="F4" s="9"/>
    </row>
    <row r="5" spans="1:6" x14ac:dyDescent="0.25">
      <c r="A5" s="35" t="s">
        <v>17</v>
      </c>
      <c r="B5" s="29"/>
      <c r="C5" s="59">
        <f>B5*1.2</f>
        <v>0</v>
      </c>
      <c r="D5" s="9"/>
      <c r="E5" s="9"/>
      <c r="F5" s="9"/>
    </row>
    <row r="6" spans="1:6" x14ac:dyDescent="0.25">
      <c r="A6" s="34" t="s">
        <v>18</v>
      </c>
      <c r="B6" s="17"/>
      <c r="C6" s="59">
        <f t="shared" ref="C6:C37" si="0">B6*1.2</f>
        <v>0</v>
      </c>
      <c r="D6" s="9"/>
      <c r="E6" s="9"/>
      <c r="F6" s="9"/>
    </row>
    <row r="7" spans="1:6" x14ac:dyDescent="0.25">
      <c r="A7" s="34" t="s">
        <v>19</v>
      </c>
      <c r="B7" s="17"/>
      <c r="C7" s="59">
        <f t="shared" si="0"/>
        <v>0</v>
      </c>
      <c r="D7" s="9"/>
      <c r="E7" s="9"/>
      <c r="F7" s="9"/>
    </row>
    <row r="8" spans="1:6" x14ac:dyDescent="0.25">
      <c r="A8" s="34" t="s">
        <v>20</v>
      </c>
      <c r="B8" s="17"/>
      <c r="C8" s="59">
        <f t="shared" si="0"/>
        <v>0</v>
      </c>
      <c r="D8" s="9"/>
      <c r="E8" s="9"/>
      <c r="F8" s="9"/>
    </row>
    <row r="9" spans="1:6" x14ac:dyDescent="0.25">
      <c r="A9" s="36" t="s">
        <v>21</v>
      </c>
      <c r="B9" s="20"/>
      <c r="C9" s="59">
        <f t="shared" si="0"/>
        <v>0</v>
      </c>
      <c r="D9" s="9"/>
      <c r="E9" s="9"/>
      <c r="F9" s="9"/>
    </row>
    <row r="10" spans="1:6" x14ac:dyDescent="0.25">
      <c r="A10" s="36" t="s">
        <v>22</v>
      </c>
      <c r="B10" s="20"/>
      <c r="C10" s="59">
        <f t="shared" si="0"/>
        <v>0</v>
      </c>
      <c r="D10" s="9"/>
      <c r="E10" s="9"/>
      <c r="F10" s="9"/>
    </row>
    <row r="11" spans="1:6" x14ac:dyDescent="0.25">
      <c r="A11" s="37" t="s">
        <v>23</v>
      </c>
      <c r="B11" s="20"/>
      <c r="C11" s="59">
        <f t="shared" si="0"/>
        <v>0</v>
      </c>
      <c r="D11" s="9"/>
      <c r="E11" s="9"/>
      <c r="F11" s="9"/>
    </row>
    <row r="12" spans="1:6" x14ac:dyDescent="0.25">
      <c r="A12" s="37" t="s">
        <v>24</v>
      </c>
      <c r="B12" s="20"/>
      <c r="C12" s="59">
        <f t="shared" si="0"/>
        <v>0</v>
      </c>
      <c r="D12" s="9"/>
      <c r="E12" s="9"/>
      <c r="F12" s="9"/>
    </row>
    <row r="13" spans="1:6" x14ac:dyDescent="0.25">
      <c r="A13" s="38" t="s">
        <v>25</v>
      </c>
      <c r="B13" s="20"/>
      <c r="C13" s="59">
        <f t="shared" si="0"/>
        <v>0</v>
      </c>
      <c r="D13" s="9"/>
      <c r="E13" s="9"/>
      <c r="F13" s="9"/>
    </row>
    <row r="14" spans="1:6" x14ac:dyDescent="0.25">
      <c r="A14" s="38" t="s">
        <v>26</v>
      </c>
      <c r="B14" s="20"/>
      <c r="C14" s="59">
        <f t="shared" si="0"/>
        <v>0</v>
      </c>
      <c r="D14" s="9"/>
      <c r="E14" s="9"/>
      <c r="F14" s="9"/>
    </row>
    <row r="15" spans="1:6" x14ac:dyDescent="0.25">
      <c r="A15" s="22" t="s">
        <v>82</v>
      </c>
      <c r="B15" s="23"/>
      <c r="C15" s="59">
        <f t="shared" si="0"/>
        <v>0</v>
      </c>
      <c r="D15" s="9"/>
      <c r="E15" s="9"/>
      <c r="F15" s="9"/>
    </row>
    <row r="16" spans="1:6" x14ac:dyDescent="0.25">
      <c r="A16" s="22" t="s">
        <v>28</v>
      </c>
      <c r="B16" s="23"/>
      <c r="C16" s="59">
        <f t="shared" si="0"/>
        <v>0</v>
      </c>
      <c r="D16" s="9"/>
      <c r="E16" s="9"/>
      <c r="F16" s="9"/>
    </row>
    <row r="17" spans="1:6" x14ac:dyDescent="0.25">
      <c r="A17" s="22" t="s">
        <v>29</v>
      </c>
      <c r="B17" s="23"/>
      <c r="C17" s="59">
        <f t="shared" si="0"/>
        <v>0</v>
      </c>
      <c r="D17" s="9"/>
      <c r="E17" s="9"/>
      <c r="F17" s="9"/>
    </row>
    <row r="18" spans="1:6" x14ac:dyDescent="0.25">
      <c r="A18" s="22" t="s">
        <v>30</v>
      </c>
      <c r="B18" s="23"/>
      <c r="C18" s="59">
        <f t="shared" si="0"/>
        <v>0</v>
      </c>
      <c r="D18" s="9"/>
      <c r="E18" s="9"/>
      <c r="F18" s="9"/>
    </row>
    <row r="19" spans="1:6" x14ac:dyDescent="0.25">
      <c r="A19" s="22" t="s">
        <v>31</v>
      </c>
      <c r="B19" s="23"/>
      <c r="C19" s="59">
        <f t="shared" si="0"/>
        <v>0</v>
      </c>
      <c r="D19" s="9"/>
      <c r="E19" s="9"/>
      <c r="F19" s="9"/>
    </row>
    <row r="20" spans="1:6" x14ac:dyDescent="0.25">
      <c r="A20" s="22" t="s">
        <v>32</v>
      </c>
      <c r="B20" s="23"/>
      <c r="C20" s="59">
        <f t="shared" si="0"/>
        <v>0</v>
      </c>
      <c r="D20" s="9"/>
      <c r="E20" s="9"/>
      <c r="F20" s="9"/>
    </row>
    <row r="21" spans="1:6" x14ac:dyDescent="0.25">
      <c r="A21" s="22" t="s">
        <v>33</v>
      </c>
      <c r="B21" s="23"/>
      <c r="C21" s="59">
        <f t="shared" si="0"/>
        <v>0</v>
      </c>
      <c r="D21" s="9"/>
      <c r="E21" s="9"/>
      <c r="F21" s="9"/>
    </row>
    <row r="22" spans="1:6" x14ac:dyDescent="0.25">
      <c r="A22" s="22" t="s">
        <v>34</v>
      </c>
      <c r="B22" s="23"/>
      <c r="C22" s="59">
        <f t="shared" si="0"/>
        <v>0</v>
      </c>
      <c r="D22" s="9"/>
      <c r="E22" s="9"/>
      <c r="F22" s="9"/>
    </row>
    <row r="23" spans="1:6" x14ac:dyDescent="0.25">
      <c r="A23" s="22" t="s">
        <v>35</v>
      </c>
      <c r="B23" s="23"/>
      <c r="C23" s="59">
        <f t="shared" si="0"/>
        <v>0</v>
      </c>
      <c r="D23" s="9"/>
      <c r="E23" s="9"/>
      <c r="F23" s="9"/>
    </row>
    <row r="24" spans="1:6" x14ac:dyDescent="0.25">
      <c r="A24" s="22" t="s">
        <v>36</v>
      </c>
      <c r="B24" s="23"/>
      <c r="C24" s="59">
        <f t="shared" si="0"/>
        <v>0</v>
      </c>
      <c r="D24" s="9"/>
      <c r="E24" s="9"/>
      <c r="F24" s="9"/>
    </row>
    <row r="25" spans="1:6" x14ac:dyDescent="0.25">
      <c r="A25" s="22" t="s">
        <v>37</v>
      </c>
      <c r="B25" s="23"/>
      <c r="C25" s="59">
        <f t="shared" si="0"/>
        <v>0</v>
      </c>
      <c r="D25" s="9"/>
      <c r="E25" s="9"/>
      <c r="F25" s="9"/>
    </row>
    <row r="26" spans="1:6" x14ac:dyDescent="0.25">
      <c r="A26" s="22" t="s">
        <v>38</v>
      </c>
      <c r="B26" s="23"/>
      <c r="C26" s="59">
        <f t="shared" si="0"/>
        <v>0</v>
      </c>
      <c r="D26" s="9"/>
      <c r="E26" s="9"/>
      <c r="F26" s="9"/>
    </row>
    <row r="27" spans="1:6" x14ac:dyDescent="0.25">
      <c r="A27" s="22" t="s">
        <v>39</v>
      </c>
      <c r="B27" s="23"/>
      <c r="C27" s="59">
        <f t="shared" si="0"/>
        <v>0</v>
      </c>
      <c r="D27" s="9"/>
      <c r="E27" s="9"/>
      <c r="F27" s="9"/>
    </row>
    <row r="28" spans="1:6" x14ac:dyDescent="0.25">
      <c r="A28" s="38" t="s">
        <v>40</v>
      </c>
      <c r="B28" s="20"/>
      <c r="C28" s="59">
        <f t="shared" si="0"/>
        <v>0</v>
      </c>
      <c r="D28" s="9"/>
      <c r="E28" s="9"/>
      <c r="F28" s="9"/>
    </row>
    <row r="29" spans="1:6" x14ac:dyDescent="0.25">
      <c r="A29" s="36" t="s">
        <v>41</v>
      </c>
      <c r="B29" s="20"/>
      <c r="C29" s="59">
        <f t="shared" si="0"/>
        <v>0</v>
      </c>
      <c r="D29" s="9"/>
      <c r="E29" s="9"/>
      <c r="F29" s="9"/>
    </row>
    <row r="30" spans="1:6" x14ac:dyDescent="0.25">
      <c r="A30" s="37" t="s">
        <v>42</v>
      </c>
      <c r="B30" s="23"/>
      <c r="C30" s="59">
        <f t="shared" si="0"/>
        <v>0</v>
      </c>
      <c r="D30" s="9"/>
      <c r="E30" s="9"/>
      <c r="F30" s="9"/>
    </row>
    <row r="31" spans="1:6" x14ac:dyDescent="0.25">
      <c r="A31" s="34" t="s">
        <v>43</v>
      </c>
      <c r="B31" s="20"/>
      <c r="C31" s="59">
        <f t="shared" si="0"/>
        <v>0</v>
      </c>
      <c r="D31" s="9"/>
      <c r="E31" s="9"/>
      <c r="F31" s="9"/>
    </row>
    <row r="32" spans="1:6" s="43" customFormat="1" x14ac:dyDescent="0.25">
      <c r="A32" s="34" t="s">
        <v>44</v>
      </c>
      <c r="B32" s="42"/>
      <c r="C32" s="59">
        <f t="shared" si="0"/>
        <v>0</v>
      </c>
    </row>
    <row r="33" spans="1:6" ht="28.5" x14ac:dyDescent="0.25">
      <c r="A33" s="41" t="s">
        <v>45</v>
      </c>
      <c r="B33" s="23"/>
      <c r="C33" s="60">
        <f t="shared" si="0"/>
        <v>0</v>
      </c>
      <c r="D33" s="9"/>
      <c r="E33" s="9"/>
      <c r="F33" s="9"/>
    </row>
    <row r="34" spans="1:6" x14ac:dyDescent="0.25">
      <c r="A34" s="36" t="s">
        <v>46</v>
      </c>
      <c r="B34" s="23"/>
      <c r="C34" s="59">
        <f t="shared" si="0"/>
        <v>0</v>
      </c>
      <c r="D34" s="9"/>
      <c r="E34" s="9"/>
      <c r="F34" s="9"/>
    </row>
    <row r="35" spans="1:6" x14ac:dyDescent="0.25">
      <c r="A35" s="36" t="s">
        <v>47</v>
      </c>
      <c r="B35" s="23"/>
      <c r="C35" s="59">
        <f t="shared" si="0"/>
        <v>0</v>
      </c>
      <c r="D35" s="9"/>
      <c r="E35" s="9"/>
      <c r="F35" s="9"/>
    </row>
    <row r="36" spans="1:6" x14ac:dyDescent="0.25">
      <c r="A36" s="36" t="s">
        <v>48</v>
      </c>
      <c r="B36" s="23"/>
      <c r="C36" s="59">
        <f t="shared" si="0"/>
        <v>0</v>
      </c>
      <c r="D36" s="9"/>
      <c r="E36" s="9"/>
      <c r="F36" s="9"/>
    </row>
    <row r="37" spans="1:6" x14ac:dyDescent="0.25">
      <c r="A37" s="36" t="s">
        <v>49</v>
      </c>
      <c r="B37" s="23"/>
      <c r="C37" s="59">
        <f t="shared" si="0"/>
        <v>0</v>
      </c>
      <c r="D37" s="9"/>
      <c r="E37" s="9"/>
      <c r="F37" s="9"/>
    </row>
    <row r="38" spans="1:6" x14ac:dyDescent="0.25">
      <c r="A38" s="64" t="s">
        <v>14</v>
      </c>
      <c r="B38" s="65"/>
      <c r="C38" s="66"/>
      <c r="D38" s="9"/>
      <c r="E38" s="9"/>
      <c r="F38" s="9"/>
    </row>
    <row r="39" spans="1:6" x14ac:dyDescent="0.25">
      <c r="A39" s="10" t="s">
        <v>50</v>
      </c>
      <c r="B39" s="20"/>
      <c r="C39" s="59">
        <f>B39*1.2</f>
        <v>0</v>
      </c>
      <c r="D39" s="9"/>
      <c r="E39" s="9"/>
      <c r="F39" s="9"/>
    </row>
    <row r="40" spans="1:6" s="9" customFormat="1" x14ac:dyDescent="0.25">
      <c r="A40" s="10" t="s">
        <v>90</v>
      </c>
      <c r="B40" s="20"/>
      <c r="C40" s="59">
        <f t="shared" ref="C40:C68" si="1">B40*1.2</f>
        <v>0</v>
      </c>
    </row>
    <row r="41" spans="1:6" x14ac:dyDescent="0.25">
      <c r="A41" s="10" t="s">
        <v>70</v>
      </c>
      <c r="B41" s="20"/>
      <c r="C41" s="59">
        <f t="shared" si="1"/>
        <v>0</v>
      </c>
      <c r="D41" s="9"/>
      <c r="E41" s="9"/>
      <c r="F41" s="9"/>
    </row>
    <row r="42" spans="1:6" x14ac:dyDescent="0.25">
      <c r="A42" s="10" t="s">
        <v>71</v>
      </c>
      <c r="B42" s="20"/>
      <c r="C42" s="59">
        <f t="shared" si="1"/>
        <v>0</v>
      </c>
      <c r="D42" s="9"/>
      <c r="E42" s="9"/>
      <c r="F42" s="9"/>
    </row>
    <row r="43" spans="1:6" x14ac:dyDescent="0.25">
      <c r="A43" s="10" t="s">
        <v>72</v>
      </c>
      <c r="B43" s="20"/>
      <c r="C43" s="59">
        <f t="shared" si="1"/>
        <v>0</v>
      </c>
      <c r="D43" s="9"/>
      <c r="E43" s="9"/>
      <c r="F43" s="9"/>
    </row>
    <row r="44" spans="1:6" x14ac:dyDescent="0.25">
      <c r="A44" s="10" t="s">
        <v>73</v>
      </c>
      <c r="B44" s="20"/>
      <c r="C44" s="59">
        <f t="shared" si="1"/>
        <v>0</v>
      </c>
      <c r="D44" s="9"/>
      <c r="E44" s="9"/>
      <c r="F44" s="9"/>
    </row>
    <row r="45" spans="1:6" x14ac:dyDescent="0.25">
      <c r="A45" s="10" t="s">
        <v>51</v>
      </c>
      <c r="B45" s="20"/>
      <c r="C45" s="59">
        <f t="shared" si="1"/>
        <v>0</v>
      </c>
      <c r="D45" s="9"/>
      <c r="E45" s="9"/>
      <c r="F45" s="9"/>
    </row>
    <row r="46" spans="1:6" x14ac:dyDescent="0.25">
      <c r="A46" s="10" t="s">
        <v>52</v>
      </c>
      <c r="B46" s="20"/>
      <c r="C46" s="59">
        <f t="shared" si="1"/>
        <v>0</v>
      </c>
      <c r="D46" s="9"/>
      <c r="E46" s="9"/>
      <c r="F46" s="9"/>
    </row>
    <row r="47" spans="1:6" x14ac:dyDescent="0.25">
      <c r="A47" s="10" t="s">
        <v>53</v>
      </c>
      <c r="B47" s="20"/>
      <c r="C47" s="59">
        <f t="shared" si="1"/>
        <v>0</v>
      </c>
      <c r="D47" s="9"/>
      <c r="E47" s="9"/>
      <c r="F47" s="9"/>
    </row>
    <row r="48" spans="1:6" x14ac:dyDescent="0.25">
      <c r="A48" s="10" t="s">
        <v>54</v>
      </c>
      <c r="B48" s="20"/>
      <c r="C48" s="59">
        <f t="shared" si="1"/>
        <v>0</v>
      </c>
      <c r="D48" s="9"/>
      <c r="E48" s="9"/>
      <c r="F48" s="9"/>
    </row>
    <row r="49" spans="1:6" x14ac:dyDescent="0.25">
      <c r="A49" s="10" t="s">
        <v>55</v>
      </c>
      <c r="B49" s="20"/>
      <c r="C49" s="59">
        <f t="shared" si="1"/>
        <v>0</v>
      </c>
      <c r="D49" s="9"/>
      <c r="E49" s="9"/>
      <c r="F49" s="9"/>
    </row>
    <row r="50" spans="1:6" x14ac:dyDescent="0.25">
      <c r="A50" s="10" t="s">
        <v>74</v>
      </c>
      <c r="B50" s="20"/>
      <c r="C50" s="59">
        <f t="shared" si="1"/>
        <v>0</v>
      </c>
      <c r="D50" s="9"/>
      <c r="E50" s="9"/>
      <c r="F50" s="9"/>
    </row>
    <row r="51" spans="1:6" x14ac:dyDescent="0.25">
      <c r="A51" s="10" t="s">
        <v>56</v>
      </c>
      <c r="B51" s="20"/>
      <c r="C51" s="59">
        <f t="shared" si="1"/>
        <v>0</v>
      </c>
      <c r="D51" s="9"/>
      <c r="E51" s="9"/>
      <c r="F51" s="9"/>
    </row>
    <row r="52" spans="1:6" x14ac:dyDescent="0.25">
      <c r="A52" s="10" t="s">
        <v>57</v>
      </c>
      <c r="B52" s="20"/>
      <c r="C52" s="59">
        <f t="shared" si="1"/>
        <v>0</v>
      </c>
      <c r="D52" s="9"/>
      <c r="E52" s="9"/>
      <c r="F52" s="9"/>
    </row>
    <row r="53" spans="1:6" x14ac:dyDescent="0.25">
      <c r="A53" s="10" t="s">
        <v>58</v>
      </c>
      <c r="B53" s="20"/>
      <c r="C53" s="59">
        <f t="shared" si="1"/>
        <v>0</v>
      </c>
      <c r="D53" s="9"/>
      <c r="E53" s="9"/>
      <c r="F53" s="9"/>
    </row>
    <row r="54" spans="1:6" x14ac:dyDescent="0.25">
      <c r="A54" s="10" t="s">
        <v>75</v>
      </c>
      <c r="B54" s="20"/>
      <c r="C54" s="59">
        <f t="shared" si="1"/>
        <v>0</v>
      </c>
      <c r="D54" s="9"/>
      <c r="E54" s="9"/>
      <c r="F54" s="9"/>
    </row>
    <row r="55" spans="1:6" x14ac:dyDescent="0.25">
      <c r="A55" s="10" t="s">
        <v>76</v>
      </c>
      <c r="B55" s="20"/>
      <c r="C55" s="59">
        <f t="shared" si="1"/>
        <v>0</v>
      </c>
      <c r="D55" s="9"/>
      <c r="E55" s="9"/>
      <c r="F55" s="9"/>
    </row>
    <row r="56" spans="1:6" x14ac:dyDescent="0.25">
      <c r="A56" s="19" t="s">
        <v>59</v>
      </c>
      <c r="B56" s="23"/>
      <c r="C56" s="59">
        <f t="shared" si="1"/>
        <v>0</v>
      </c>
      <c r="D56" s="9"/>
      <c r="E56" s="9"/>
      <c r="F56" s="9"/>
    </row>
    <row r="57" spans="1:6" x14ac:dyDescent="0.25">
      <c r="A57" s="19" t="s">
        <v>60</v>
      </c>
      <c r="B57" s="23"/>
      <c r="C57" s="59">
        <f t="shared" si="1"/>
        <v>0</v>
      </c>
      <c r="D57" s="9"/>
      <c r="E57" s="9"/>
      <c r="F57" s="9"/>
    </row>
    <row r="58" spans="1:6" x14ac:dyDescent="0.25">
      <c r="A58" s="10" t="s">
        <v>55</v>
      </c>
      <c r="B58" s="23"/>
      <c r="C58" s="59">
        <f t="shared" si="1"/>
        <v>0</v>
      </c>
      <c r="D58" s="9"/>
      <c r="E58" s="9"/>
      <c r="F58" s="9"/>
    </row>
    <row r="59" spans="1:6" x14ac:dyDescent="0.25">
      <c r="A59" s="19" t="s">
        <v>61</v>
      </c>
      <c r="B59" s="23"/>
      <c r="C59" s="59">
        <f t="shared" si="1"/>
        <v>0</v>
      </c>
      <c r="D59" s="9"/>
      <c r="E59" s="9"/>
      <c r="F59" s="9"/>
    </row>
    <row r="60" spans="1:6" x14ac:dyDescent="0.25">
      <c r="A60" s="19" t="s">
        <v>62</v>
      </c>
      <c r="B60" s="23"/>
      <c r="C60" s="59">
        <f t="shared" si="1"/>
        <v>0</v>
      </c>
      <c r="D60" s="9"/>
      <c r="E60" s="9"/>
      <c r="F60" s="9"/>
    </row>
    <row r="61" spans="1:6" x14ac:dyDescent="0.25">
      <c r="A61" s="22" t="s">
        <v>63</v>
      </c>
      <c r="B61" s="18"/>
      <c r="C61" s="59">
        <f t="shared" si="1"/>
        <v>0</v>
      </c>
      <c r="D61" s="9"/>
      <c r="E61" s="9"/>
      <c r="F61" s="9"/>
    </row>
    <row r="62" spans="1:6" x14ac:dyDescent="0.25">
      <c r="A62" s="22" t="s">
        <v>77</v>
      </c>
      <c r="B62" s="18"/>
      <c r="C62" s="59">
        <f t="shared" si="1"/>
        <v>0</v>
      </c>
      <c r="D62" s="9"/>
      <c r="E62" s="9"/>
      <c r="F62" s="9"/>
    </row>
    <row r="63" spans="1:6" x14ac:dyDescent="0.25">
      <c r="A63" s="22" t="s">
        <v>78</v>
      </c>
      <c r="B63" s="18"/>
      <c r="C63" s="59">
        <f t="shared" si="1"/>
        <v>0</v>
      </c>
      <c r="D63" s="9"/>
      <c r="E63" s="9"/>
      <c r="F63" s="9"/>
    </row>
    <row r="64" spans="1:6" x14ac:dyDescent="0.25">
      <c r="A64" s="22" t="s">
        <v>79</v>
      </c>
      <c r="B64" s="18"/>
      <c r="C64" s="59">
        <f t="shared" si="1"/>
        <v>0</v>
      </c>
      <c r="D64" s="9"/>
      <c r="E64" s="9"/>
      <c r="F64" s="9"/>
    </row>
    <row r="65" spans="1:8" x14ac:dyDescent="0.25">
      <c r="A65" s="22" t="s">
        <v>64</v>
      </c>
      <c r="B65" s="18"/>
      <c r="C65" s="59">
        <f t="shared" si="1"/>
        <v>0</v>
      </c>
      <c r="D65" s="9"/>
      <c r="E65" s="9"/>
      <c r="F65" s="9"/>
    </row>
    <row r="66" spans="1:8" x14ac:dyDescent="0.25">
      <c r="A66" s="22" t="s">
        <v>80</v>
      </c>
      <c r="B66" s="18"/>
      <c r="C66" s="59">
        <f t="shared" si="1"/>
        <v>0</v>
      </c>
      <c r="D66" s="9"/>
      <c r="E66" s="9"/>
      <c r="F66" s="9"/>
    </row>
    <row r="67" spans="1:8" s="9" customFormat="1" x14ac:dyDescent="0.25">
      <c r="A67" s="22" t="s">
        <v>65</v>
      </c>
      <c r="B67" s="18"/>
      <c r="C67" s="59">
        <f t="shared" si="1"/>
        <v>0</v>
      </c>
    </row>
    <row r="68" spans="1:8" x14ac:dyDescent="0.25">
      <c r="A68" s="22" t="s">
        <v>88</v>
      </c>
      <c r="B68" s="18"/>
      <c r="C68" s="59">
        <f t="shared" si="1"/>
        <v>0</v>
      </c>
      <c r="D68" s="9"/>
      <c r="E68" s="9"/>
      <c r="F68" s="9"/>
    </row>
    <row r="69" spans="1:8" ht="15.75" x14ac:dyDescent="0.25">
      <c r="A69" s="67" t="s">
        <v>84</v>
      </c>
      <c r="B69" s="68"/>
      <c r="C69" s="69"/>
      <c r="D69" s="9"/>
      <c r="E69" s="9"/>
      <c r="H69" s="39"/>
    </row>
    <row r="70" spans="1:8" s="9" customFormat="1" x14ac:dyDescent="0.25">
      <c r="A70" s="34" t="s">
        <v>85</v>
      </c>
      <c r="B70" s="18"/>
      <c r="C70" s="59">
        <f>B70*1.2</f>
        <v>0</v>
      </c>
      <c r="H70" s="39"/>
    </row>
    <row r="71" spans="1:8" s="9" customFormat="1" x14ac:dyDescent="0.25">
      <c r="A71" s="34" t="s">
        <v>86</v>
      </c>
      <c r="B71" s="18"/>
      <c r="C71" s="59">
        <f t="shared" ref="C71:C72" si="2">B71*1.2</f>
        <v>0</v>
      </c>
      <c r="H71" s="39"/>
    </row>
    <row r="72" spans="1:8" s="9" customFormat="1" x14ac:dyDescent="0.25">
      <c r="A72" s="34" t="s">
        <v>96</v>
      </c>
      <c r="B72" s="18"/>
      <c r="C72" s="59">
        <f t="shared" si="2"/>
        <v>0</v>
      </c>
      <c r="H72" s="39"/>
    </row>
    <row r="73" spans="1:8" x14ac:dyDescent="0.25">
      <c r="A73" s="1"/>
      <c r="C73" s="9"/>
      <c r="D73" s="9"/>
      <c r="E73" s="9"/>
      <c r="F73" s="9"/>
    </row>
    <row r="74" spans="1:8" ht="28.5" x14ac:dyDescent="0.25">
      <c r="A74" s="13"/>
      <c r="B74" s="14" t="s">
        <v>11</v>
      </c>
      <c r="C74" s="13" t="s">
        <v>12</v>
      </c>
      <c r="D74" s="13" t="s">
        <v>13</v>
      </c>
      <c r="E74" s="9"/>
    </row>
    <row r="75" spans="1:8" ht="28.5" x14ac:dyDescent="0.25">
      <c r="A75" s="58" t="s">
        <v>92</v>
      </c>
      <c r="B75" s="23"/>
      <c r="C75" s="25">
        <v>0</v>
      </c>
      <c r="D75" s="4">
        <f>C75*1.2</f>
        <v>0</v>
      </c>
      <c r="E75" s="9"/>
    </row>
    <row r="76" spans="1:8" x14ac:dyDescent="0.25">
      <c r="A76" s="9"/>
      <c r="C76" s="9"/>
      <c r="D76" s="9"/>
      <c r="E76" s="9"/>
      <c r="F76" s="9"/>
    </row>
    <row r="77" spans="1:8" x14ac:dyDescent="0.25">
      <c r="A77" s="39" t="s">
        <v>83</v>
      </c>
    </row>
  </sheetData>
  <mergeCells count="3">
    <mergeCell ref="A4:C4"/>
    <mergeCell ref="A38:C38"/>
    <mergeCell ref="A69:C69"/>
  </mergeCells>
  <pageMargins left="0.7" right="0.7" top="1.0414743589743589" bottom="0.75" header="0.3" footer="0.3"/>
  <pageSetup paperSize="9" scale="60" orientation="portrait" r:id="rId1"/>
  <headerFooter>
    <oddHeader>&amp;L&amp;G&amp;C&amp;"Arial,Gras"Annexe n°1
Prestations de blanchisserie
Marché N°26-300
Bordereau de prix unitaires BPU</oddHeader>
    <oddFooter>&amp;CPage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L72"/>
  <sheetViews>
    <sheetView tabSelected="1" view="pageLayout" topLeftCell="B46" zoomScale="130" zoomScaleNormal="100" zoomScalePageLayoutView="130" workbookViewId="0">
      <selection activeCell="I76" sqref="I75:I76"/>
    </sheetView>
  </sheetViews>
  <sheetFormatPr baseColWidth="10" defaultRowHeight="15" x14ac:dyDescent="0.25"/>
  <cols>
    <col min="1" max="1" width="39.140625" customWidth="1"/>
    <col min="2" max="2" width="15.140625" style="51" bestFit="1" customWidth="1"/>
    <col min="3" max="3" width="17" style="51" bestFit="1" customWidth="1"/>
    <col min="4" max="4" width="12.140625" style="51" bestFit="1" customWidth="1"/>
    <col min="5" max="5" width="12.85546875" style="51" bestFit="1" customWidth="1"/>
    <col min="6" max="6" width="12.85546875" style="51" customWidth="1"/>
    <col min="7" max="7" width="15.42578125" style="51" bestFit="1" customWidth="1"/>
    <col min="8" max="8" width="12.42578125" bestFit="1" customWidth="1"/>
    <col min="9" max="9" width="16.140625" bestFit="1" customWidth="1"/>
    <col min="10" max="10" width="17" bestFit="1" customWidth="1"/>
    <col min="11" max="11" width="17.28515625" bestFit="1" customWidth="1"/>
    <col min="12" max="12" width="18.7109375" bestFit="1" customWidth="1"/>
    <col min="13" max="17" width="11.42578125" customWidth="1"/>
  </cols>
  <sheetData>
    <row r="1" spans="1:12" ht="30.75" customHeight="1" x14ac:dyDescent="0.25">
      <c r="A1" s="1" t="s">
        <v>15</v>
      </c>
      <c r="B1" s="47"/>
      <c r="C1" s="47"/>
      <c r="D1" s="47"/>
      <c r="E1" s="47"/>
      <c r="F1" s="47"/>
      <c r="G1" s="47"/>
      <c r="H1" s="1"/>
      <c r="I1" s="1"/>
      <c r="J1" s="1"/>
    </row>
    <row r="2" spans="1:12" x14ac:dyDescent="0.25">
      <c r="A2" s="33"/>
      <c r="B2" s="48"/>
      <c r="C2" s="48"/>
      <c r="D2" s="52"/>
      <c r="E2" s="52"/>
      <c r="F2" s="52"/>
      <c r="G2" s="52"/>
      <c r="H2" s="1"/>
      <c r="I2" s="1"/>
      <c r="J2" s="1"/>
    </row>
    <row r="3" spans="1:12" x14ac:dyDescent="0.25">
      <c r="A3" s="1"/>
      <c r="B3" s="47"/>
      <c r="C3" s="47"/>
      <c r="D3" s="47"/>
      <c r="E3" s="47"/>
      <c r="F3" s="47"/>
      <c r="G3" s="47"/>
      <c r="H3" s="1"/>
      <c r="I3" s="1"/>
      <c r="J3" s="1"/>
    </row>
    <row r="4" spans="1:12" ht="45" customHeight="1" x14ac:dyDescent="0.25">
      <c r="A4" s="75" t="s">
        <v>0</v>
      </c>
      <c r="B4" s="61" t="s">
        <v>10</v>
      </c>
      <c r="C4" s="62"/>
      <c r="D4" s="62"/>
      <c r="E4" s="62"/>
      <c r="F4" s="62"/>
      <c r="G4" s="62"/>
      <c r="H4" s="63"/>
      <c r="I4" s="75" t="s">
        <v>67</v>
      </c>
      <c r="J4" s="75" t="s">
        <v>8</v>
      </c>
      <c r="K4" s="75" t="s">
        <v>4</v>
      </c>
      <c r="L4" s="75" t="s">
        <v>5</v>
      </c>
    </row>
    <row r="5" spans="1:12" s="2" customFormat="1" ht="109.5" customHeight="1" x14ac:dyDescent="0.25">
      <c r="A5" s="76"/>
      <c r="B5" s="31" t="s">
        <v>89</v>
      </c>
      <c r="C5" s="32" t="s">
        <v>9</v>
      </c>
      <c r="D5" s="32" t="s">
        <v>1</v>
      </c>
      <c r="E5" s="32" t="s">
        <v>2</v>
      </c>
      <c r="F5" s="32" t="s">
        <v>69</v>
      </c>
      <c r="G5" s="32" t="s">
        <v>3</v>
      </c>
      <c r="H5" s="32" t="s">
        <v>6</v>
      </c>
      <c r="I5" s="76"/>
      <c r="J5" s="76"/>
      <c r="K5" s="76"/>
      <c r="L5" s="76"/>
    </row>
    <row r="6" spans="1:12" s="2" customFormat="1" ht="45" customHeight="1" x14ac:dyDescent="0.25">
      <c r="A6" s="61" t="s">
        <v>68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4"/>
    </row>
    <row r="7" spans="1:12" x14ac:dyDescent="0.25">
      <c r="A7" s="16" t="s">
        <v>17</v>
      </c>
      <c r="B7" s="8">
        <v>1</v>
      </c>
      <c r="C7" s="24">
        <v>0</v>
      </c>
      <c r="D7" s="56">
        <v>0</v>
      </c>
      <c r="E7" s="24">
        <v>0</v>
      </c>
      <c r="F7" s="24">
        <v>0</v>
      </c>
      <c r="G7" s="24">
        <v>0</v>
      </c>
      <c r="H7" s="24">
        <v>0</v>
      </c>
      <c r="I7" s="6">
        <f>SUM(B7:H7)</f>
        <v>1</v>
      </c>
      <c r="J7" s="27">
        <v>0</v>
      </c>
      <c r="K7" s="3">
        <f t="shared" ref="K7:K37" si="0">I7*J7</f>
        <v>0</v>
      </c>
      <c r="L7" s="4">
        <f t="shared" ref="L7:L69" si="1">K7*1.2</f>
        <v>0</v>
      </c>
    </row>
    <row r="8" spans="1:12" x14ac:dyDescent="0.25">
      <c r="A8" s="10" t="s">
        <v>18</v>
      </c>
      <c r="B8" s="8">
        <v>0</v>
      </c>
      <c r="C8" s="24">
        <v>5</v>
      </c>
      <c r="D8" s="56">
        <v>0</v>
      </c>
      <c r="E8" s="24">
        <v>0</v>
      </c>
      <c r="F8" s="24">
        <v>0</v>
      </c>
      <c r="G8" s="24">
        <v>0</v>
      </c>
      <c r="H8" s="24">
        <v>0</v>
      </c>
      <c r="I8" s="6">
        <f t="shared" ref="I8:I69" si="2">SUM(B8:H8)</f>
        <v>5</v>
      </c>
      <c r="J8" s="27">
        <v>0</v>
      </c>
      <c r="K8" s="3">
        <f t="shared" si="0"/>
        <v>0</v>
      </c>
      <c r="L8" s="4">
        <f t="shared" si="1"/>
        <v>0</v>
      </c>
    </row>
    <row r="9" spans="1:12" x14ac:dyDescent="0.25">
      <c r="A9" s="10" t="s">
        <v>19</v>
      </c>
      <c r="B9" s="8">
        <v>0</v>
      </c>
      <c r="C9" s="8">
        <v>97</v>
      </c>
      <c r="D9" s="56">
        <v>0</v>
      </c>
      <c r="E9" s="24">
        <v>0</v>
      </c>
      <c r="F9" s="53">
        <v>75</v>
      </c>
      <c r="G9" s="24">
        <v>0</v>
      </c>
      <c r="H9" s="24">
        <v>0</v>
      </c>
      <c r="I9" s="6">
        <f t="shared" si="2"/>
        <v>172</v>
      </c>
      <c r="J9" s="27">
        <v>0</v>
      </c>
      <c r="K9" s="3">
        <f t="shared" si="0"/>
        <v>0</v>
      </c>
      <c r="L9" s="4">
        <f t="shared" si="1"/>
        <v>0</v>
      </c>
    </row>
    <row r="10" spans="1:12" x14ac:dyDescent="0.25">
      <c r="A10" s="10" t="s">
        <v>20</v>
      </c>
      <c r="B10" s="49">
        <v>90</v>
      </c>
      <c r="C10" s="24">
        <v>0</v>
      </c>
      <c r="D10" s="56">
        <v>0</v>
      </c>
      <c r="E10" s="24">
        <v>0</v>
      </c>
      <c r="F10" s="24">
        <v>0</v>
      </c>
      <c r="G10" s="24">
        <v>0</v>
      </c>
      <c r="H10" s="24">
        <v>0</v>
      </c>
      <c r="I10" s="6">
        <f t="shared" si="2"/>
        <v>90</v>
      </c>
      <c r="J10" s="27">
        <v>0</v>
      </c>
      <c r="K10" s="3">
        <f t="shared" si="0"/>
        <v>0</v>
      </c>
      <c r="L10" s="4">
        <f t="shared" si="1"/>
        <v>0</v>
      </c>
    </row>
    <row r="11" spans="1:12" x14ac:dyDescent="0.25">
      <c r="A11" s="19" t="s">
        <v>22</v>
      </c>
      <c r="B11" s="50">
        <v>100</v>
      </c>
      <c r="C11" s="24">
        <v>0</v>
      </c>
      <c r="D11" s="57">
        <v>300</v>
      </c>
      <c r="E11" s="24">
        <v>0</v>
      </c>
      <c r="F11" s="24">
        <v>0</v>
      </c>
      <c r="G11" s="24">
        <v>0</v>
      </c>
      <c r="H11" s="24">
        <v>0</v>
      </c>
      <c r="I11" s="6">
        <f t="shared" si="2"/>
        <v>400</v>
      </c>
      <c r="J11" s="27">
        <v>0</v>
      </c>
      <c r="K11" s="3">
        <f t="shared" si="0"/>
        <v>0</v>
      </c>
      <c r="L11" s="4">
        <f t="shared" si="1"/>
        <v>0</v>
      </c>
    </row>
    <row r="12" spans="1:12" x14ac:dyDescent="0.25">
      <c r="A12" s="44" t="s">
        <v>23</v>
      </c>
      <c r="B12" s="50">
        <v>0</v>
      </c>
      <c r="C12" s="24">
        <v>0</v>
      </c>
      <c r="D12" s="56">
        <v>0</v>
      </c>
      <c r="E12" s="24">
        <v>0</v>
      </c>
      <c r="F12" s="24">
        <v>0</v>
      </c>
      <c r="G12" s="24">
        <v>0</v>
      </c>
      <c r="H12" s="24">
        <v>0</v>
      </c>
      <c r="I12" s="6">
        <f t="shared" si="2"/>
        <v>0</v>
      </c>
      <c r="J12" s="27">
        <v>0</v>
      </c>
      <c r="K12" s="3">
        <f t="shared" si="0"/>
        <v>0</v>
      </c>
      <c r="L12" s="4">
        <f t="shared" si="1"/>
        <v>0</v>
      </c>
    </row>
    <row r="13" spans="1:12" x14ac:dyDescent="0.25">
      <c r="A13" s="44" t="s">
        <v>24</v>
      </c>
      <c r="B13" s="50">
        <v>1053</v>
      </c>
      <c r="C13" s="24">
        <v>0</v>
      </c>
      <c r="D13" s="57">
        <v>1300</v>
      </c>
      <c r="E13" s="24">
        <v>0</v>
      </c>
      <c r="F13" s="24">
        <v>0</v>
      </c>
      <c r="G13" s="24">
        <v>0</v>
      </c>
      <c r="H13" s="24">
        <v>0</v>
      </c>
      <c r="I13" s="6">
        <f t="shared" si="2"/>
        <v>2353</v>
      </c>
      <c r="J13" s="27">
        <v>0</v>
      </c>
      <c r="K13" s="3">
        <f t="shared" si="0"/>
        <v>0</v>
      </c>
      <c r="L13" s="4">
        <f t="shared" si="1"/>
        <v>0</v>
      </c>
    </row>
    <row r="14" spans="1:12" x14ac:dyDescent="0.25">
      <c r="A14" s="21" t="s">
        <v>25</v>
      </c>
      <c r="B14" s="50">
        <v>0</v>
      </c>
      <c r="C14" s="24">
        <v>0</v>
      </c>
      <c r="D14" s="56">
        <v>0</v>
      </c>
      <c r="E14" s="24">
        <v>0</v>
      </c>
      <c r="F14" s="24">
        <v>0</v>
      </c>
      <c r="G14" s="24">
        <v>0</v>
      </c>
      <c r="H14" s="24">
        <v>0</v>
      </c>
      <c r="I14" s="6">
        <f t="shared" si="2"/>
        <v>0</v>
      </c>
      <c r="J14" s="27">
        <v>0</v>
      </c>
      <c r="K14" s="3">
        <f t="shared" si="0"/>
        <v>0</v>
      </c>
      <c r="L14" s="4">
        <f t="shared" si="1"/>
        <v>0</v>
      </c>
    </row>
    <row r="15" spans="1:12" x14ac:dyDescent="0.25">
      <c r="A15" s="21" t="s">
        <v>26</v>
      </c>
      <c r="B15" s="50">
        <v>0</v>
      </c>
      <c r="C15" s="24">
        <v>0</v>
      </c>
      <c r="D15" s="57">
        <v>4000</v>
      </c>
      <c r="E15" s="24">
        <v>0</v>
      </c>
      <c r="F15" s="54">
        <v>1306</v>
      </c>
      <c r="G15" s="24">
        <v>0</v>
      </c>
      <c r="H15" s="24">
        <v>0</v>
      </c>
      <c r="I15" s="6">
        <f t="shared" si="2"/>
        <v>5306</v>
      </c>
      <c r="J15" s="27">
        <v>0</v>
      </c>
      <c r="K15" s="3">
        <f t="shared" si="0"/>
        <v>0</v>
      </c>
      <c r="L15" s="4">
        <f t="shared" si="1"/>
        <v>0</v>
      </c>
    </row>
    <row r="16" spans="1:12" x14ac:dyDescent="0.25">
      <c r="A16" s="22" t="s">
        <v>27</v>
      </c>
      <c r="B16" s="24">
        <v>1500</v>
      </c>
      <c r="C16" s="24">
        <v>0</v>
      </c>
      <c r="D16" s="56">
        <v>1900</v>
      </c>
      <c r="E16" s="24">
        <v>0</v>
      </c>
      <c r="F16" s="55">
        <v>375</v>
      </c>
      <c r="G16" s="24">
        <v>0</v>
      </c>
      <c r="H16" s="24">
        <v>0</v>
      </c>
      <c r="I16" s="5">
        <f t="shared" si="2"/>
        <v>3775</v>
      </c>
      <c r="J16" s="27">
        <v>0</v>
      </c>
      <c r="K16" s="3">
        <f t="shared" si="0"/>
        <v>0</v>
      </c>
      <c r="L16" s="4">
        <f t="shared" si="1"/>
        <v>0</v>
      </c>
    </row>
    <row r="17" spans="1:12" x14ac:dyDescent="0.25">
      <c r="A17" s="22" t="s">
        <v>28</v>
      </c>
      <c r="B17" s="24">
        <v>100</v>
      </c>
      <c r="C17" s="24">
        <v>0</v>
      </c>
      <c r="D17" s="56">
        <v>4000</v>
      </c>
      <c r="E17" s="24">
        <v>0</v>
      </c>
      <c r="F17" s="24">
        <v>0</v>
      </c>
      <c r="G17" s="24">
        <v>0</v>
      </c>
      <c r="H17" s="24">
        <v>0</v>
      </c>
      <c r="I17" s="6">
        <f t="shared" si="2"/>
        <v>4100</v>
      </c>
      <c r="J17" s="27">
        <v>0</v>
      </c>
      <c r="K17" s="3">
        <f t="shared" si="0"/>
        <v>0</v>
      </c>
      <c r="L17" s="4">
        <f t="shared" si="1"/>
        <v>0</v>
      </c>
    </row>
    <row r="18" spans="1:12" x14ac:dyDescent="0.25">
      <c r="A18" s="22" t="s">
        <v>29</v>
      </c>
      <c r="B18" s="24">
        <v>500</v>
      </c>
      <c r="C18" s="24">
        <v>0</v>
      </c>
      <c r="D18" s="56">
        <v>0</v>
      </c>
      <c r="E18" s="24">
        <v>0</v>
      </c>
      <c r="F18" s="55">
        <v>764</v>
      </c>
      <c r="G18" s="24">
        <v>0</v>
      </c>
      <c r="H18" s="24">
        <v>0</v>
      </c>
      <c r="I18" s="6">
        <f t="shared" si="2"/>
        <v>1264</v>
      </c>
      <c r="J18" s="27">
        <v>0</v>
      </c>
      <c r="K18" s="3">
        <f t="shared" si="0"/>
        <v>0</v>
      </c>
      <c r="L18" s="4">
        <f t="shared" si="1"/>
        <v>0</v>
      </c>
    </row>
    <row r="19" spans="1:12" x14ac:dyDescent="0.25">
      <c r="A19" s="45" t="s">
        <v>30</v>
      </c>
      <c r="B19" s="24"/>
      <c r="C19" s="24">
        <v>0</v>
      </c>
      <c r="D19" s="56">
        <v>0</v>
      </c>
      <c r="E19" s="24">
        <v>0</v>
      </c>
      <c r="F19" s="24">
        <v>0</v>
      </c>
      <c r="G19" s="24">
        <v>0</v>
      </c>
      <c r="H19" s="24">
        <v>0</v>
      </c>
      <c r="I19" s="6">
        <f t="shared" si="2"/>
        <v>0</v>
      </c>
      <c r="J19" s="27">
        <v>0</v>
      </c>
      <c r="K19" s="3">
        <f t="shared" si="0"/>
        <v>0</v>
      </c>
      <c r="L19" s="4">
        <f t="shared" si="1"/>
        <v>0</v>
      </c>
    </row>
    <row r="20" spans="1:12" x14ac:dyDescent="0.25">
      <c r="A20" s="45" t="s">
        <v>31</v>
      </c>
      <c r="B20" s="24">
        <v>500</v>
      </c>
      <c r="C20" s="24">
        <v>0</v>
      </c>
      <c r="D20" s="56">
        <v>2200</v>
      </c>
      <c r="E20" s="24">
        <v>0</v>
      </c>
      <c r="F20" s="55">
        <v>738</v>
      </c>
      <c r="G20" s="24">
        <v>0</v>
      </c>
      <c r="H20" s="24">
        <v>0</v>
      </c>
      <c r="I20" s="6">
        <f t="shared" si="2"/>
        <v>3438</v>
      </c>
      <c r="J20" s="27">
        <v>0</v>
      </c>
      <c r="K20" s="3">
        <f t="shared" si="0"/>
        <v>0</v>
      </c>
      <c r="L20" s="4">
        <f t="shared" si="1"/>
        <v>0</v>
      </c>
    </row>
    <row r="21" spans="1:12" x14ac:dyDescent="0.25">
      <c r="A21" s="45" t="s">
        <v>32</v>
      </c>
      <c r="B21" s="24"/>
      <c r="C21" s="24">
        <v>0</v>
      </c>
      <c r="D21" s="56">
        <v>0</v>
      </c>
      <c r="E21" s="24">
        <v>0</v>
      </c>
      <c r="F21" s="24">
        <v>0</v>
      </c>
      <c r="G21" s="24">
        <v>0</v>
      </c>
      <c r="H21" s="24">
        <v>0</v>
      </c>
      <c r="I21" s="6">
        <f t="shared" si="2"/>
        <v>0</v>
      </c>
      <c r="J21" s="27">
        <v>0</v>
      </c>
      <c r="K21" s="3">
        <f t="shared" si="0"/>
        <v>0</v>
      </c>
      <c r="L21" s="4">
        <f t="shared" si="1"/>
        <v>0</v>
      </c>
    </row>
    <row r="22" spans="1:12" x14ac:dyDescent="0.25">
      <c r="A22" s="45" t="s">
        <v>33</v>
      </c>
      <c r="B22" s="24">
        <v>500</v>
      </c>
      <c r="C22" s="24">
        <v>0</v>
      </c>
      <c r="D22" s="56">
        <v>0</v>
      </c>
      <c r="E22" s="24">
        <v>0</v>
      </c>
      <c r="F22" s="24">
        <v>0</v>
      </c>
      <c r="G22" s="24">
        <v>0</v>
      </c>
      <c r="H22" s="24">
        <v>0</v>
      </c>
      <c r="I22" s="6">
        <f t="shared" si="2"/>
        <v>500</v>
      </c>
      <c r="J22" s="27">
        <v>0</v>
      </c>
      <c r="K22" s="3">
        <f t="shared" si="0"/>
        <v>0</v>
      </c>
      <c r="L22" s="4">
        <f t="shared" si="1"/>
        <v>0</v>
      </c>
    </row>
    <row r="23" spans="1:12" x14ac:dyDescent="0.25">
      <c r="A23" s="22" t="s">
        <v>34</v>
      </c>
      <c r="B23" s="24">
        <v>6000</v>
      </c>
      <c r="C23" s="24">
        <v>0</v>
      </c>
      <c r="D23" s="56">
        <v>3000</v>
      </c>
      <c r="E23" s="24">
        <v>0</v>
      </c>
      <c r="F23" s="55">
        <v>3367</v>
      </c>
      <c r="G23" s="24">
        <v>0</v>
      </c>
      <c r="H23" s="24">
        <v>0</v>
      </c>
      <c r="I23" s="6">
        <f t="shared" si="2"/>
        <v>12367</v>
      </c>
      <c r="J23" s="27">
        <v>0</v>
      </c>
      <c r="K23" s="3">
        <f t="shared" si="0"/>
        <v>0</v>
      </c>
      <c r="L23" s="4">
        <f t="shared" si="1"/>
        <v>0</v>
      </c>
    </row>
    <row r="24" spans="1:12" x14ac:dyDescent="0.25">
      <c r="A24" s="22" t="s">
        <v>36</v>
      </c>
      <c r="B24" s="24">
        <v>90</v>
      </c>
      <c r="C24" s="24">
        <v>0</v>
      </c>
      <c r="D24" s="56">
        <v>3000</v>
      </c>
      <c r="E24" s="24">
        <v>0</v>
      </c>
      <c r="F24" s="24">
        <v>0</v>
      </c>
      <c r="G24" s="24">
        <v>0</v>
      </c>
      <c r="H24" s="24">
        <v>0</v>
      </c>
      <c r="I24" s="6">
        <f t="shared" si="2"/>
        <v>3090</v>
      </c>
      <c r="J24" s="27">
        <v>0</v>
      </c>
      <c r="K24" s="3">
        <f t="shared" si="0"/>
        <v>0</v>
      </c>
      <c r="L24" s="4">
        <f t="shared" si="1"/>
        <v>0</v>
      </c>
    </row>
    <row r="25" spans="1:12" s="9" customFormat="1" x14ac:dyDescent="0.25">
      <c r="A25" s="22" t="s">
        <v>38</v>
      </c>
      <c r="B25" s="24">
        <v>6000</v>
      </c>
      <c r="C25" s="24">
        <v>0</v>
      </c>
      <c r="D25" s="56">
        <v>0</v>
      </c>
      <c r="E25" s="24">
        <v>0</v>
      </c>
      <c r="F25" s="24">
        <v>0</v>
      </c>
      <c r="G25" s="24">
        <v>0</v>
      </c>
      <c r="H25" s="24">
        <v>0</v>
      </c>
      <c r="I25" s="11">
        <f t="shared" si="2"/>
        <v>6000</v>
      </c>
      <c r="J25" s="27">
        <v>0</v>
      </c>
      <c r="K25" s="15">
        <f t="shared" si="0"/>
        <v>0</v>
      </c>
      <c r="L25" s="12">
        <f t="shared" si="1"/>
        <v>0</v>
      </c>
    </row>
    <row r="26" spans="1:12" x14ac:dyDescent="0.25">
      <c r="A26" s="21" t="s">
        <v>40</v>
      </c>
      <c r="B26" s="50">
        <v>90</v>
      </c>
      <c r="C26" s="24">
        <v>0</v>
      </c>
      <c r="D26" s="56">
        <v>0</v>
      </c>
      <c r="E26" s="24">
        <v>0</v>
      </c>
      <c r="F26" s="54">
        <v>1</v>
      </c>
      <c r="G26" s="24">
        <v>0</v>
      </c>
      <c r="H26" s="24">
        <v>0</v>
      </c>
      <c r="I26" s="28">
        <f t="shared" si="2"/>
        <v>91</v>
      </c>
      <c r="J26" s="27">
        <v>0</v>
      </c>
      <c r="K26" s="29">
        <f t="shared" si="0"/>
        <v>0</v>
      </c>
      <c r="L26" s="30">
        <f t="shared" si="1"/>
        <v>0</v>
      </c>
    </row>
    <row r="27" spans="1:12" x14ac:dyDescent="0.25">
      <c r="A27" s="19" t="s">
        <v>41</v>
      </c>
      <c r="B27" s="50">
        <v>2080</v>
      </c>
      <c r="C27" s="24">
        <v>2</v>
      </c>
      <c r="D27" s="57">
        <v>500</v>
      </c>
      <c r="E27" s="24">
        <v>0</v>
      </c>
      <c r="F27" s="24">
        <v>0</v>
      </c>
      <c r="G27" s="24">
        <v>0</v>
      </c>
      <c r="H27" s="24">
        <v>0</v>
      </c>
      <c r="I27" s="6">
        <f t="shared" si="2"/>
        <v>2582</v>
      </c>
      <c r="J27" s="27">
        <v>0</v>
      </c>
      <c r="K27" s="3">
        <f t="shared" si="0"/>
        <v>0</v>
      </c>
      <c r="L27" s="4">
        <f t="shared" si="1"/>
        <v>0</v>
      </c>
    </row>
    <row r="28" spans="1:12" x14ac:dyDescent="0.25">
      <c r="A28" s="44" t="s">
        <v>42</v>
      </c>
      <c r="B28" s="24">
        <v>1080</v>
      </c>
      <c r="C28" s="24">
        <v>1</v>
      </c>
      <c r="D28" s="56">
        <v>0</v>
      </c>
      <c r="E28" s="24">
        <v>0</v>
      </c>
      <c r="F28" s="55">
        <v>116</v>
      </c>
      <c r="G28" s="24">
        <v>0</v>
      </c>
      <c r="H28" s="24">
        <v>0</v>
      </c>
      <c r="I28" s="6">
        <f t="shared" si="2"/>
        <v>1197</v>
      </c>
      <c r="J28" s="27">
        <v>0</v>
      </c>
      <c r="K28" s="3">
        <f t="shared" si="0"/>
        <v>0</v>
      </c>
      <c r="L28" s="4">
        <f t="shared" si="1"/>
        <v>0</v>
      </c>
    </row>
    <row r="29" spans="1:12" s="9" customFormat="1" x14ac:dyDescent="0.25">
      <c r="A29" s="44" t="s">
        <v>95</v>
      </c>
      <c r="B29" s="24">
        <v>0</v>
      </c>
      <c r="C29" s="24">
        <v>1</v>
      </c>
      <c r="D29" s="56">
        <v>0</v>
      </c>
      <c r="E29" s="24">
        <v>0</v>
      </c>
      <c r="F29" s="55">
        <v>0</v>
      </c>
      <c r="G29" s="24">
        <v>0</v>
      </c>
      <c r="H29" s="24">
        <v>0</v>
      </c>
      <c r="I29" s="11">
        <f>G29+F29+E29+D29+C29+B29</f>
        <v>1</v>
      </c>
      <c r="J29" s="27">
        <v>0</v>
      </c>
      <c r="K29" s="3">
        <f t="shared" si="0"/>
        <v>0</v>
      </c>
      <c r="L29" s="4">
        <f t="shared" si="1"/>
        <v>0</v>
      </c>
    </row>
    <row r="30" spans="1:12" x14ac:dyDescent="0.25">
      <c r="A30" s="10" t="s">
        <v>43</v>
      </c>
      <c r="B30" s="50">
        <v>0</v>
      </c>
      <c r="C30" s="24">
        <v>2</v>
      </c>
      <c r="D30" s="56">
        <v>0</v>
      </c>
      <c r="E30" s="24">
        <v>0</v>
      </c>
      <c r="F30" s="54">
        <v>68</v>
      </c>
      <c r="G30" s="24">
        <v>0</v>
      </c>
      <c r="H30" s="24">
        <v>0</v>
      </c>
      <c r="I30" s="6">
        <f t="shared" si="2"/>
        <v>70</v>
      </c>
      <c r="J30" s="27">
        <v>0</v>
      </c>
      <c r="K30" s="3">
        <f t="shared" si="0"/>
        <v>0</v>
      </c>
      <c r="L30" s="4">
        <f t="shared" si="1"/>
        <v>0</v>
      </c>
    </row>
    <row r="31" spans="1:12" ht="29.25" x14ac:dyDescent="0.25">
      <c r="A31" s="46" t="s">
        <v>44</v>
      </c>
      <c r="B31" s="24">
        <v>675</v>
      </c>
      <c r="C31" s="24">
        <v>38</v>
      </c>
      <c r="D31" s="56">
        <v>3100</v>
      </c>
      <c r="E31" s="24">
        <v>0</v>
      </c>
      <c r="F31" s="24">
        <v>0</v>
      </c>
      <c r="G31" s="24">
        <v>0</v>
      </c>
      <c r="H31" s="24">
        <v>0</v>
      </c>
      <c r="I31" s="6">
        <f t="shared" si="2"/>
        <v>3813</v>
      </c>
      <c r="J31" s="27">
        <v>0</v>
      </c>
      <c r="K31" s="4">
        <f t="shared" si="0"/>
        <v>0</v>
      </c>
      <c r="L31" s="4">
        <f t="shared" si="1"/>
        <v>0</v>
      </c>
    </row>
    <row r="32" spans="1:12" ht="29.25" x14ac:dyDescent="0.25">
      <c r="A32" s="46" t="s">
        <v>45</v>
      </c>
      <c r="B32" s="24">
        <v>675</v>
      </c>
      <c r="C32" s="24">
        <v>0</v>
      </c>
      <c r="D32" s="24">
        <v>0</v>
      </c>
      <c r="E32" s="24">
        <v>0</v>
      </c>
      <c r="F32" s="55">
        <v>685</v>
      </c>
      <c r="G32" s="24">
        <v>0</v>
      </c>
      <c r="H32" s="24">
        <v>0</v>
      </c>
      <c r="I32" s="6">
        <f t="shared" si="2"/>
        <v>1360</v>
      </c>
      <c r="J32" s="27">
        <v>0</v>
      </c>
      <c r="K32" s="4">
        <f t="shared" si="0"/>
        <v>0</v>
      </c>
      <c r="L32" s="4">
        <f t="shared" si="1"/>
        <v>0</v>
      </c>
    </row>
    <row r="33" spans="1:12" x14ac:dyDescent="0.25">
      <c r="A33" s="19" t="s">
        <v>46</v>
      </c>
      <c r="B33" s="50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6">
        <f t="shared" si="2"/>
        <v>0</v>
      </c>
      <c r="J33" s="27">
        <v>0</v>
      </c>
      <c r="K33" s="3">
        <f t="shared" si="0"/>
        <v>0</v>
      </c>
      <c r="L33" s="4">
        <f t="shared" si="1"/>
        <v>0</v>
      </c>
    </row>
    <row r="34" spans="1:12" ht="28.5" x14ac:dyDescent="0.25">
      <c r="A34" s="19" t="s">
        <v>47</v>
      </c>
      <c r="B34" s="50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6">
        <f t="shared" si="2"/>
        <v>0</v>
      </c>
      <c r="J34" s="27">
        <v>0</v>
      </c>
      <c r="K34" s="4">
        <f t="shared" si="0"/>
        <v>0</v>
      </c>
      <c r="L34" s="4">
        <f t="shared" si="1"/>
        <v>0</v>
      </c>
    </row>
    <row r="35" spans="1:12" x14ac:dyDescent="0.25">
      <c r="A35" s="19" t="s">
        <v>48</v>
      </c>
      <c r="B35" s="50">
        <v>800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6">
        <f t="shared" si="2"/>
        <v>800</v>
      </c>
      <c r="J35" s="27">
        <v>0</v>
      </c>
      <c r="K35" s="3">
        <f t="shared" si="0"/>
        <v>0</v>
      </c>
      <c r="L35" s="4">
        <f t="shared" si="1"/>
        <v>0</v>
      </c>
    </row>
    <row r="36" spans="1:12" s="9" customFormat="1" x14ac:dyDescent="0.25">
      <c r="A36" s="19" t="s">
        <v>94</v>
      </c>
      <c r="B36" s="50">
        <v>0</v>
      </c>
      <c r="C36" s="24">
        <v>4</v>
      </c>
      <c r="D36" s="24">
        <v>0</v>
      </c>
      <c r="E36" s="24">
        <v>0</v>
      </c>
      <c r="F36" s="55">
        <v>0</v>
      </c>
      <c r="G36" s="24">
        <v>0</v>
      </c>
      <c r="H36" s="24">
        <v>0</v>
      </c>
      <c r="I36" s="11">
        <v>0</v>
      </c>
      <c r="J36" s="27">
        <v>0</v>
      </c>
      <c r="K36" s="3">
        <f t="shared" si="0"/>
        <v>0</v>
      </c>
      <c r="L36" s="4">
        <f t="shared" si="1"/>
        <v>0</v>
      </c>
    </row>
    <row r="37" spans="1:12" s="9" customFormat="1" ht="28.5" x14ac:dyDescent="0.25">
      <c r="A37" s="19" t="s">
        <v>49</v>
      </c>
      <c r="B37" s="24">
        <v>0</v>
      </c>
      <c r="C37" s="24">
        <v>0</v>
      </c>
      <c r="D37" s="24">
        <v>0</v>
      </c>
      <c r="E37" s="24">
        <v>0</v>
      </c>
      <c r="F37" s="55">
        <v>94</v>
      </c>
      <c r="G37" s="24">
        <v>0</v>
      </c>
      <c r="H37" s="24">
        <v>0</v>
      </c>
      <c r="I37" s="24">
        <v>0</v>
      </c>
      <c r="J37" s="27">
        <v>0</v>
      </c>
      <c r="K37" s="4">
        <f t="shared" si="0"/>
        <v>0</v>
      </c>
      <c r="L37" s="4">
        <f t="shared" si="1"/>
        <v>0</v>
      </c>
    </row>
    <row r="38" spans="1:12" s="9" customFormat="1" x14ac:dyDescent="0.25">
      <c r="A38" s="70" t="s">
        <v>66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2"/>
    </row>
    <row r="39" spans="1:12" s="9" customFormat="1" x14ac:dyDescent="0.25">
      <c r="A39" s="10" t="s">
        <v>50</v>
      </c>
      <c r="B39" s="24">
        <v>0</v>
      </c>
      <c r="C39" s="50">
        <v>2</v>
      </c>
      <c r="D39" s="24">
        <v>0</v>
      </c>
      <c r="E39" s="24">
        <v>0</v>
      </c>
      <c r="F39" s="24">
        <v>0</v>
      </c>
      <c r="G39" s="24">
        <v>0</v>
      </c>
      <c r="H39" s="20">
        <v>353</v>
      </c>
      <c r="I39" s="11">
        <f t="shared" si="2"/>
        <v>355</v>
      </c>
      <c r="J39" s="27">
        <v>0</v>
      </c>
      <c r="K39" s="3">
        <f t="shared" ref="K39:K69" si="3">I39*J39</f>
        <v>0</v>
      </c>
      <c r="L39" s="4">
        <f t="shared" si="1"/>
        <v>0</v>
      </c>
    </row>
    <row r="40" spans="1:12" s="9" customFormat="1" x14ac:dyDescent="0.25">
      <c r="A40" s="10" t="s">
        <v>90</v>
      </c>
      <c r="B40" s="24" t="s">
        <v>91</v>
      </c>
      <c r="C40" s="50"/>
      <c r="D40" s="24"/>
      <c r="E40" s="24"/>
      <c r="F40" s="24"/>
      <c r="G40" s="24"/>
      <c r="H40" s="20"/>
      <c r="I40" s="11"/>
      <c r="J40" s="27">
        <v>0</v>
      </c>
      <c r="K40" s="3">
        <f t="shared" si="3"/>
        <v>0</v>
      </c>
      <c r="L40" s="4">
        <f t="shared" si="1"/>
        <v>0</v>
      </c>
    </row>
    <row r="41" spans="1:12" s="9" customFormat="1" x14ac:dyDescent="0.25">
      <c r="A41" s="10" t="s">
        <v>70</v>
      </c>
      <c r="B41" s="24">
        <v>0</v>
      </c>
      <c r="C41" s="24">
        <v>250</v>
      </c>
      <c r="D41" s="24">
        <v>0</v>
      </c>
      <c r="E41" s="24">
        <v>0</v>
      </c>
      <c r="F41" s="24">
        <v>0</v>
      </c>
      <c r="G41" s="24">
        <v>0</v>
      </c>
      <c r="H41" s="20">
        <v>71</v>
      </c>
      <c r="I41" s="11">
        <f t="shared" si="2"/>
        <v>321</v>
      </c>
      <c r="J41" s="27">
        <v>0</v>
      </c>
      <c r="K41" s="3">
        <f t="shared" si="3"/>
        <v>0</v>
      </c>
      <c r="L41" s="4">
        <f t="shared" si="1"/>
        <v>0</v>
      </c>
    </row>
    <row r="42" spans="1:12" s="9" customFormat="1" x14ac:dyDescent="0.25">
      <c r="A42" s="10" t="s">
        <v>71</v>
      </c>
      <c r="B42" s="24">
        <v>0</v>
      </c>
      <c r="C42" s="24">
        <v>250</v>
      </c>
      <c r="D42" s="24">
        <v>0</v>
      </c>
      <c r="E42" s="24">
        <v>0</v>
      </c>
      <c r="F42" s="24">
        <v>0</v>
      </c>
      <c r="G42" s="24">
        <v>0</v>
      </c>
      <c r="H42" s="20">
        <v>68</v>
      </c>
      <c r="I42" s="11">
        <f t="shared" si="2"/>
        <v>318</v>
      </c>
      <c r="J42" s="27">
        <v>0</v>
      </c>
      <c r="K42" s="3">
        <f t="shared" si="3"/>
        <v>0</v>
      </c>
      <c r="L42" s="4">
        <f t="shared" si="1"/>
        <v>0</v>
      </c>
    </row>
    <row r="43" spans="1:12" s="9" customFormat="1" x14ac:dyDescent="0.25">
      <c r="A43" s="10" t="s">
        <v>72</v>
      </c>
      <c r="B43" s="24">
        <v>0</v>
      </c>
      <c r="C43" s="50">
        <v>129</v>
      </c>
      <c r="D43" s="24">
        <v>0</v>
      </c>
      <c r="E43" s="24">
        <v>0</v>
      </c>
      <c r="F43" s="24">
        <v>0</v>
      </c>
      <c r="G43" s="24">
        <v>0</v>
      </c>
      <c r="H43" s="20"/>
      <c r="I43" s="11">
        <f t="shared" si="2"/>
        <v>129</v>
      </c>
      <c r="J43" s="27">
        <v>0</v>
      </c>
      <c r="K43" s="3">
        <f t="shared" si="3"/>
        <v>0</v>
      </c>
      <c r="L43" s="4">
        <f t="shared" si="1"/>
        <v>0</v>
      </c>
    </row>
    <row r="44" spans="1:12" s="9" customFormat="1" x14ac:dyDescent="0.25">
      <c r="A44" s="10" t="s">
        <v>73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0">
        <v>130</v>
      </c>
      <c r="I44" s="11">
        <f t="shared" si="2"/>
        <v>130</v>
      </c>
      <c r="J44" s="27">
        <v>0</v>
      </c>
      <c r="K44" s="3">
        <f t="shared" si="3"/>
        <v>0</v>
      </c>
      <c r="L44" s="4">
        <f t="shared" si="1"/>
        <v>0</v>
      </c>
    </row>
    <row r="45" spans="1:12" s="9" customFormat="1" x14ac:dyDescent="0.25">
      <c r="A45" s="10" t="s">
        <v>51</v>
      </c>
      <c r="B45" s="24">
        <v>0</v>
      </c>
      <c r="C45" s="50">
        <v>260</v>
      </c>
      <c r="D45" s="24">
        <v>0</v>
      </c>
      <c r="E45" s="24">
        <v>260</v>
      </c>
      <c r="F45" s="24">
        <v>0</v>
      </c>
      <c r="G45" s="54">
        <v>204</v>
      </c>
      <c r="H45" s="20">
        <v>1</v>
      </c>
      <c r="I45" s="11">
        <f t="shared" si="2"/>
        <v>725</v>
      </c>
      <c r="J45" s="27">
        <v>0</v>
      </c>
      <c r="K45" s="3">
        <f t="shared" si="3"/>
        <v>0</v>
      </c>
      <c r="L45" s="4">
        <f t="shared" si="1"/>
        <v>0</v>
      </c>
    </row>
    <row r="46" spans="1:12" s="9" customFormat="1" x14ac:dyDescent="0.25">
      <c r="A46" s="10" t="s">
        <v>52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0">
        <v>7</v>
      </c>
      <c r="I46" s="11">
        <f t="shared" si="2"/>
        <v>7</v>
      </c>
      <c r="J46" s="27">
        <v>0</v>
      </c>
      <c r="K46" s="3">
        <f t="shared" si="3"/>
        <v>0</v>
      </c>
      <c r="L46" s="4">
        <f t="shared" si="1"/>
        <v>0</v>
      </c>
    </row>
    <row r="47" spans="1:12" s="9" customFormat="1" x14ac:dyDescent="0.25">
      <c r="A47" s="10" t="s">
        <v>53</v>
      </c>
      <c r="B47" s="24">
        <v>0</v>
      </c>
      <c r="C47" s="50">
        <v>602</v>
      </c>
      <c r="D47" s="24">
        <v>0</v>
      </c>
      <c r="E47" s="24">
        <v>260</v>
      </c>
      <c r="F47" s="24">
        <v>0</v>
      </c>
      <c r="G47" s="54">
        <v>100</v>
      </c>
      <c r="H47" s="20">
        <v>7</v>
      </c>
      <c r="I47" s="11">
        <f t="shared" si="2"/>
        <v>969</v>
      </c>
      <c r="J47" s="27">
        <v>0</v>
      </c>
      <c r="K47" s="3">
        <f t="shared" si="3"/>
        <v>0</v>
      </c>
      <c r="L47" s="4">
        <f t="shared" si="1"/>
        <v>0</v>
      </c>
    </row>
    <row r="48" spans="1:12" s="9" customFormat="1" x14ac:dyDescent="0.25">
      <c r="A48" s="10" t="s">
        <v>54</v>
      </c>
      <c r="B48" s="24">
        <v>0</v>
      </c>
      <c r="C48" s="50">
        <v>20</v>
      </c>
      <c r="D48" s="24">
        <v>0</v>
      </c>
      <c r="E48" s="24">
        <v>0</v>
      </c>
      <c r="F48" s="24">
        <v>0</v>
      </c>
      <c r="G48" s="24">
        <v>0</v>
      </c>
      <c r="H48" s="20">
        <v>2</v>
      </c>
      <c r="I48" s="11">
        <f t="shared" si="2"/>
        <v>22</v>
      </c>
      <c r="J48" s="27">
        <v>0</v>
      </c>
      <c r="K48" s="3">
        <f t="shared" si="3"/>
        <v>0</v>
      </c>
      <c r="L48" s="4">
        <f t="shared" si="1"/>
        <v>0</v>
      </c>
    </row>
    <row r="49" spans="1:12" s="9" customFormat="1" x14ac:dyDescent="0.25">
      <c r="A49" s="10" t="s">
        <v>55</v>
      </c>
      <c r="B49" s="24">
        <v>0</v>
      </c>
      <c r="C49" s="50">
        <v>507</v>
      </c>
      <c r="D49" s="24">
        <v>0</v>
      </c>
      <c r="E49" s="24">
        <v>85</v>
      </c>
      <c r="F49" s="24">
        <v>0</v>
      </c>
      <c r="G49" s="54">
        <v>3</v>
      </c>
      <c r="H49" s="24">
        <v>0</v>
      </c>
      <c r="I49" s="24">
        <v>0</v>
      </c>
      <c r="J49" s="27">
        <v>0</v>
      </c>
      <c r="K49" s="3">
        <f t="shared" si="3"/>
        <v>0</v>
      </c>
      <c r="L49" s="4">
        <f t="shared" si="1"/>
        <v>0</v>
      </c>
    </row>
    <row r="50" spans="1:12" s="9" customFormat="1" x14ac:dyDescent="0.25">
      <c r="A50" s="10" t="s">
        <v>74</v>
      </c>
      <c r="B50" s="24">
        <v>0</v>
      </c>
      <c r="C50" s="24">
        <v>332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7">
        <v>0</v>
      </c>
      <c r="K50" s="3">
        <f t="shared" si="3"/>
        <v>0</v>
      </c>
      <c r="L50" s="4">
        <f t="shared" si="1"/>
        <v>0</v>
      </c>
    </row>
    <row r="51" spans="1:12" s="9" customFormat="1" x14ac:dyDescent="0.25">
      <c r="A51" s="10" t="s">
        <v>56</v>
      </c>
      <c r="B51" s="24">
        <v>0</v>
      </c>
      <c r="C51" s="50">
        <v>565</v>
      </c>
      <c r="D51" s="24">
        <v>0</v>
      </c>
      <c r="E51" s="24">
        <v>0</v>
      </c>
      <c r="F51" s="24">
        <v>0</v>
      </c>
      <c r="G51" s="54">
        <v>8</v>
      </c>
      <c r="H51" s="24">
        <v>0</v>
      </c>
      <c r="I51" s="24">
        <v>565</v>
      </c>
      <c r="J51" s="27">
        <v>0</v>
      </c>
      <c r="K51" s="3">
        <f t="shared" si="3"/>
        <v>0</v>
      </c>
      <c r="L51" s="4">
        <f t="shared" si="1"/>
        <v>0</v>
      </c>
    </row>
    <row r="52" spans="1:12" s="9" customFormat="1" x14ac:dyDescent="0.25">
      <c r="A52" s="10" t="s">
        <v>57</v>
      </c>
      <c r="B52" s="24">
        <v>0</v>
      </c>
      <c r="C52" s="50">
        <v>142</v>
      </c>
      <c r="D52" s="24">
        <v>0</v>
      </c>
      <c r="E52" s="24">
        <v>185</v>
      </c>
      <c r="F52" s="24">
        <v>0</v>
      </c>
      <c r="G52" s="54">
        <v>2</v>
      </c>
      <c r="H52" s="20">
        <v>60</v>
      </c>
      <c r="I52" s="24">
        <f>B52+C52+D52+E52+F52+G52</f>
        <v>329</v>
      </c>
      <c r="J52" s="27">
        <v>0</v>
      </c>
      <c r="K52" s="3">
        <f t="shared" si="3"/>
        <v>0</v>
      </c>
      <c r="L52" s="4">
        <f t="shared" si="1"/>
        <v>0</v>
      </c>
    </row>
    <row r="53" spans="1:12" s="9" customFormat="1" x14ac:dyDescent="0.25">
      <c r="A53" s="10" t="s">
        <v>58</v>
      </c>
      <c r="B53" s="24">
        <v>0</v>
      </c>
      <c r="C53" s="50">
        <v>4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7">
        <v>0</v>
      </c>
      <c r="K53" s="3">
        <f t="shared" si="3"/>
        <v>0</v>
      </c>
      <c r="L53" s="4">
        <f t="shared" si="1"/>
        <v>0</v>
      </c>
    </row>
    <row r="54" spans="1:12" s="9" customFormat="1" x14ac:dyDescent="0.25">
      <c r="A54" s="10" t="s">
        <v>75</v>
      </c>
      <c r="B54" s="24">
        <v>0</v>
      </c>
      <c r="C54" s="50">
        <v>200</v>
      </c>
      <c r="D54" s="24">
        <v>0</v>
      </c>
      <c r="E54" s="24">
        <v>0</v>
      </c>
      <c r="F54" s="24">
        <v>0</v>
      </c>
      <c r="G54" s="54">
        <v>43</v>
      </c>
      <c r="H54" s="24">
        <v>0</v>
      </c>
      <c r="I54" s="24">
        <f>H54+G54+F54+E54+D54+C54+B54</f>
        <v>243</v>
      </c>
      <c r="J54" s="27">
        <v>0</v>
      </c>
      <c r="K54" s="3">
        <f t="shared" si="3"/>
        <v>0</v>
      </c>
      <c r="L54" s="4">
        <f t="shared" si="1"/>
        <v>0</v>
      </c>
    </row>
    <row r="55" spans="1:12" s="9" customFormat="1" x14ac:dyDescent="0.25">
      <c r="A55" s="10" t="s">
        <v>76</v>
      </c>
      <c r="B55" s="24">
        <v>0</v>
      </c>
      <c r="C55" s="50">
        <v>10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f>H55+G55+F55+E55+D55+C55+B55</f>
        <v>10</v>
      </c>
      <c r="J55" s="27">
        <v>0</v>
      </c>
      <c r="K55" s="3">
        <f t="shared" si="3"/>
        <v>0</v>
      </c>
      <c r="L55" s="4">
        <f t="shared" si="1"/>
        <v>0</v>
      </c>
    </row>
    <row r="56" spans="1:12" s="9" customFormat="1" x14ac:dyDescent="0.25">
      <c r="A56" s="19" t="s">
        <v>59</v>
      </c>
      <c r="B56" s="24">
        <v>0</v>
      </c>
      <c r="C56" s="24">
        <v>970</v>
      </c>
      <c r="D56" s="24">
        <v>0</v>
      </c>
      <c r="E56" s="24">
        <v>0</v>
      </c>
      <c r="F56" s="24">
        <v>0</v>
      </c>
      <c r="G56" s="54">
        <v>7</v>
      </c>
      <c r="H56" s="24">
        <v>0</v>
      </c>
      <c r="I56" s="24">
        <v>0</v>
      </c>
      <c r="J56" s="27">
        <v>0</v>
      </c>
      <c r="K56" s="3">
        <f t="shared" si="3"/>
        <v>0</v>
      </c>
      <c r="L56" s="4">
        <f t="shared" si="1"/>
        <v>0</v>
      </c>
    </row>
    <row r="57" spans="1:12" s="9" customFormat="1" x14ac:dyDescent="0.25">
      <c r="A57" s="19" t="s">
        <v>60</v>
      </c>
      <c r="B57" s="24">
        <v>0</v>
      </c>
      <c r="C57" s="24">
        <v>970</v>
      </c>
      <c r="D57" s="24">
        <v>0</v>
      </c>
      <c r="E57" s="24">
        <v>130</v>
      </c>
      <c r="F57" s="24">
        <v>0</v>
      </c>
      <c r="G57" s="50">
        <v>3</v>
      </c>
      <c r="H57" s="20">
        <v>5</v>
      </c>
      <c r="I57" s="11">
        <f t="shared" si="2"/>
        <v>1108</v>
      </c>
      <c r="J57" s="27">
        <v>0</v>
      </c>
      <c r="K57" s="3">
        <f t="shared" si="3"/>
        <v>0</v>
      </c>
      <c r="L57" s="4">
        <f t="shared" si="1"/>
        <v>0</v>
      </c>
    </row>
    <row r="58" spans="1:12" s="9" customFormat="1" x14ac:dyDescent="0.25">
      <c r="A58" s="10" t="s">
        <v>55</v>
      </c>
      <c r="B58" s="24">
        <v>24639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11">
        <f t="shared" si="2"/>
        <v>24639</v>
      </c>
      <c r="J58" s="27">
        <v>0</v>
      </c>
      <c r="K58" s="3">
        <f t="shared" si="3"/>
        <v>0</v>
      </c>
      <c r="L58" s="4">
        <f t="shared" si="1"/>
        <v>0</v>
      </c>
    </row>
    <row r="59" spans="1:12" s="9" customFormat="1" x14ac:dyDescent="0.25">
      <c r="A59" s="19" t="s">
        <v>61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11">
        <f t="shared" si="2"/>
        <v>0</v>
      </c>
      <c r="J59" s="27">
        <v>0</v>
      </c>
      <c r="K59" s="3">
        <f t="shared" si="3"/>
        <v>0</v>
      </c>
      <c r="L59" s="4">
        <f t="shared" si="1"/>
        <v>0</v>
      </c>
    </row>
    <row r="60" spans="1:12" s="9" customFormat="1" x14ac:dyDescent="0.25">
      <c r="A60" s="19" t="s">
        <v>62</v>
      </c>
      <c r="B60" s="24">
        <v>0</v>
      </c>
      <c r="C60" s="50">
        <v>53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11">
        <f t="shared" si="2"/>
        <v>53</v>
      </c>
      <c r="J60" s="27">
        <v>0</v>
      </c>
      <c r="K60" s="3">
        <f t="shared" si="3"/>
        <v>0</v>
      </c>
      <c r="L60" s="4">
        <f t="shared" si="1"/>
        <v>0</v>
      </c>
    </row>
    <row r="61" spans="1:12" s="9" customFormat="1" x14ac:dyDescent="0.25">
      <c r="A61" s="22" t="s">
        <v>63</v>
      </c>
      <c r="B61" s="24">
        <v>42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11">
        <f t="shared" si="2"/>
        <v>42</v>
      </c>
      <c r="J61" s="27">
        <v>0</v>
      </c>
      <c r="K61" s="3">
        <f t="shared" si="3"/>
        <v>0</v>
      </c>
      <c r="L61" s="4">
        <f t="shared" si="1"/>
        <v>0</v>
      </c>
    </row>
    <row r="62" spans="1:12" x14ac:dyDescent="0.25">
      <c r="A62" s="22" t="s">
        <v>77</v>
      </c>
      <c r="B62" s="24">
        <v>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6">
        <f t="shared" si="2"/>
        <v>9</v>
      </c>
      <c r="J62" s="27">
        <v>0</v>
      </c>
      <c r="K62" s="3">
        <f t="shared" si="3"/>
        <v>0</v>
      </c>
      <c r="L62" s="4">
        <f t="shared" si="1"/>
        <v>0</v>
      </c>
    </row>
    <row r="63" spans="1:12" x14ac:dyDescent="0.25">
      <c r="A63" s="22" t="s">
        <v>78</v>
      </c>
      <c r="B63" s="24">
        <v>723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6">
        <f t="shared" si="2"/>
        <v>723</v>
      </c>
      <c r="J63" s="27">
        <v>0</v>
      </c>
      <c r="K63" s="3">
        <f t="shared" si="3"/>
        <v>0</v>
      </c>
      <c r="L63" s="4">
        <f t="shared" si="1"/>
        <v>0</v>
      </c>
    </row>
    <row r="64" spans="1:12" s="9" customFormat="1" x14ac:dyDescent="0.25">
      <c r="A64" s="22" t="s">
        <v>93</v>
      </c>
      <c r="B64" s="24">
        <v>0</v>
      </c>
      <c r="C64" s="24">
        <v>246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11">
        <f t="shared" si="2"/>
        <v>246</v>
      </c>
      <c r="J64" s="27">
        <v>0</v>
      </c>
      <c r="K64" s="3">
        <f t="shared" si="3"/>
        <v>0</v>
      </c>
      <c r="L64" s="4">
        <f t="shared" si="1"/>
        <v>0</v>
      </c>
    </row>
    <row r="65" spans="1:12" x14ac:dyDescent="0.25">
      <c r="A65" s="22" t="s">
        <v>64</v>
      </c>
      <c r="B65" s="24">
        <v>130</v>
      </c>
      <c r="C65" s="50">
        <v>31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6">
        <f t="shared" si="2"/>
        <v>161</v>
      </c>
      <c r="J65" s="27">
        <v>0</v>
      </c>
      <c r="K65" s="3">
        <f t="shared" si="3"/>
        <v>0</v>
      </c>
      <c r="L65" s="4">
        <f t="shared" si="1"/>
        <v>0</v>
      </c>
    </row>
    <row r="66" spans="1:12" x14ac:dyDescent="0.25">
      <c r="A66" s="22" t="s">
        <v>80</v>
      </c>
      <c r="B66" s="24">
        <v>15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6">
        <f t="shared" si="2"/>
        <v>15</v>
      </c>
      <c r="J66" s="27">
        <v>0</v>
      </c>
      <c r="K66" s="3">
        <f t="shared" si="3"/>
        <v>0</v>
      </c>
      <c r="L66" s="4">
        <f t="shared" si="1"/>
        <v>0</v>
      </c>
    </row>
    <row r="67" spans="1:12" x14ac:dyDescent="0.25">
      <c r="A67" s="26" t="s">
        <v>65</v>
      </c>
      <c r="B67" s="24">
        <v>54</v>
      </c>
      <c r="C67" s="50">
        <v>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6">
        <f t="shared" si="2"/>
        <v>56</v>
      </c>
      <c r="J67" s="27">
        <v>0</v>
      </c>
      <c r="K67" s="3">
        <f t="shared" si="3"/>
        <v>0</v>
      </c>
      <c r="L67" s="4">
        <f t="shared" si="1"/>
        <v>0</v>
      </c>
    </row>
    <row r="68" spans="1:12" s="9" customFormat="1" x14ac:dyDescent="0.25">
      <c r="A68" s="26" t="s">
        <v>85</v>
      </c>
      <c r="B68" s="24">
        <v>416</v>
      </c>
      <c r="C68" s="50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11">
        <f>H68+G68+F68+E68+D68+C68+B68</f>
        <v>416</v>
      </c>
      <c r="J68" s="27">
        <v>0</v>
      </c>
      <c r="K68" s="3">
        <f t="shared" si="3"/>
        <v>0</v>
      </c>
      <c r="L68" s="4">
        <f t="shared" si="1"/>
        <v>0</v>
      </c>
    </row>
    <row r="69" spans="1:12" x14ac:dyDescent="0.25">
      <c r="A69" s="10" t="s">
        <v>87</v>
      </c>
      <c r="B69" s="24">
        <v>0</v>
      </c>
      <c r="C69" s="50">
        <v>2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6">
        <f t="shared" si="2"/>
        <v>2</v>
      </c>
      <c r="J69" s="27">
        <v>0</v>
      </c>
      <c r="K69" s="3">
        <f t="shared" si="3"/>
        <v>0</v>
      </c>
      <c r="L69" s="4">
        <f t="shared" si="1"/>
        <v>0</v>
      </c>
    </row>
    <row r="71" spans="1:12" x14ac:dyDescent="0.25">
      <c r="I71" s="77"/>
      <c r="J71" s="78" t="s">
        <v>97</v>
      </c>
      <c r="K71" s="78">
        <f>SUM(K7:K70)</f>
        <v>0</v>
      </c>
      <c r="L71" s="78">
        <f>SUM(L7:L70)</f>
        <v>0</v>
      </c>
    </row>
    <row r="72" spans="1:12" x14ac:dyDescent="0.25">
      <c r="A72" s="7" t="s">
        <v>83</v>
      </c>
    </row>
  </sheetData>
  <mergeCells count="8">
    <mergeCell ref="A38:L38"/>
    <mergeCell ref="A6:L6"/>
    <mergeCell ref="A4:A5"/>
    <mergeCell ref="B4:H4"/>
    <mergeCell ref="I4:I5"/>
    <mergeCell ref="J4:J5"/>
    <mergeCell ref="L4:L5"/>
    <mergeCell ref="K4:K5"/>
  </mergeCells>
  <pageMargins left="0.14166666666666666" right="0.7" top="1.0259615384615384" bottom="0.75" header="0.3" footer="0.3"/>
  <pageSetup paperSize="8" scale="66" orientation="portrait" r:id="rId1"/>
  <headerFooter>
    <oddHeader xml:space="preserve">&amp;L&amp;G
&amp;C&amp;"Arial,Gras"Annexe n°1
Prestations de blanchisserie
Marché N°26-300
Devis Quantitatif Estimatif DQE
</oddHeader>
    <oddFooter>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</vt:lpstr>
      <vt:lpstr>DQE LOT 1</vt:lpstr>
    </vt:vector>
  </TitlesOfParts>
  <Company>CROUS de Rouen Haute-Normandie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HARDOUIN</dc:creator>
  <cp:lastModifiedBy>Sara DESHAYES</cp:lastModifiedBy>
  <cp:lastPrinted>2023-02-17T07:29:18Z</cp:lastPrinted>
  <dcterms:created xsi:type="dcterms:W3CDTF">2019-01-22T09:12:00Z</dcterms:created>
  <dcterms:modified xsi:type="dcterms:W3CDTF">2026-05-29T08:21:11Z</dcterms:modified>
</cp:coreProperties>
</file>